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https://letic-my.sharepoint.com/personal/kristina_bledyte_ignitis_lt/Documents/Documents/Naujo (2026) pirkimo priedėliai/1 PRIEDO PRIEDĖLIS/"/>
    </mc:Choice>
  </mc:AlternateContent>
  <xr:revisionPtr revIDLastSave="2" documentId="8_{843210D8-08B2-4537-82E7-28FC3FDDEC0F}" xr6:coauthVersionLast="47" xr6:coauthVersionMax="47" xr10:uidLastSave="{E1C0661F-FED1-4DD7-8640-04E8309365F4}"/>
  <bookViews>
    <workbookView xWindow="-108" yWindow="-108" windowWidth="23256" windowHeight="12456" xr2:uid="{3DEF6952-0833-4854-81F3-C06E2378B491}"/>
  </bookViews>
  <sheets>
    <sheet name="CHAT vertinimo forma  VT_G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 l="1"/>
  <c r="AJ40" i="1"/>
  <c r="AJ39" i="1"/>
  <c r="AI38" i="1"/>
  <c r="AI36" i="1" s="1"/>
  <c r="AI34" i="1" s="1"/>
  <c r="AI32" i="1" s="1"/>
  <c r="AH38" i="1"/>
  <c r="AG38" i="1"/>
  <c r="AG36" i="1" s="1"/>
  <c r="AG34" i="1" s="1"/>
  <c r="AG32" i="1" s="1"/>
  <c r="AF38" i="1"/>
  <c r="AF36" i="1" s="1"/>
  <c r="AF34" i="1" s="1"/>
  <c r="AF32" i="1" s="1"/>
  <c r="AE38" i="1"/>
  <c r="AD38" i="1"/>
  <c r="AC38" i="1"/>
  <c r="AC36" i="1" s="1"/>
  <c r="AC34" i="1" s="1"/>
  <c r="AC32" i="1" s="1"/>
  <c r="AB38" i="1"/>
  <c r="AA38" i="1"/>
  <c r="Z38" i="1"/>
  <c r="Z36" i="1" s="1"/>
  <c r="Z34" i="1" s="1"/>
  <c r="Z32" i="1" s="1"/>
  <c r="Y38" i="1"/>
  <c r="X38" i="1"/>
  <c r="W38" i="1"/>
  <c r="W36" i="1" s="1"/>
  <c r="W34" i="1" s="1"/>
  <c r="W32" i="1" s="1"/>
  <c r="V38" i="1"/>
  <c r="U38" i="1"/>
  <c r="U36" i="1" s="1"/>
  <c r="U34" i="1" s="1"/>
  <c r="U32" i="1" s="1"/>
  <c r="T38" i="1"/>
  <c r="T36" i="1" s="1"/>
  <c r="T34" i="1" s="1"/>
  <c r="T32" i="1" s="1"/>
  <c r="S38" i="1"/>
  <c r="R38" i="1"/>
  <c r="Q38" i="1"/>
  <c r="P38" i="1"/>
  <c r="O38" i="1"/>
  <c r="N38" i="1"/>
  <c r="N36" i="1" s="1"/>
  <c r="N34" i="1" s="1"/>
  <c r="N32" i="1" s="1"/>
  <c r="M38" i="1"/>
  <c r="L38" i="1"/>
  <c r="K38" i="1"/>
  <c r="K36" i="1" s="1"/>
  <c r="K34" i="1" s="1"/>
  <c r="K32" i="1" s="1"/>
  <c r="J38" i="1"/>
  <c r="I38" i="1"/>
  <c r="I36" i="1" s="1"/>
  <c r="I34" i="1" s="1"/>
  <c r="I32" i="1" s="1"/>
  <c r="H38" i="1"/>
  <c r="H36" i="1" s="1"/>
  <c r="G38" i="1"/>
  <c r="F38" i="1"/>
  <c r="AJ38" i="1" s="1"/>
  <c r="AJ37" i="1"/>
  <c r="AH36" i="1"/>
  <c r="AH34" i="1" s="1"/>
  <c r="AH32" i="1" s="1"/>
  <c r="AE36" i="1"/>
  <c r="AE34" i="1" s="1"/>
  <c r="AE32" i="1" s="1"/>
  <c r="AD36" i="1"/>
  <c r="AB36" i="1"/>
  <c r="AB34" i="1" s="1"/>
  <c r="AB32" i="1" s="1"/>
  <c r="AA36" i="1"/>
  <c r="Y36" i="1"/>
  <c r="X36" i="1"/>
  <c r="V36" i="1"/>
  <c r="V34" i="1" s="1"/>
  <c r="V32" i="1" s="1"/>
  <c r="S36" i="1"/>
  <c r="S34" i="1" s="1"/>
  <c r="S32" i="1" s="1"/>
  <c r="R36" i="1"/>
  <c r="Q36" i="1"/>
  <c r="Q34" i="1" s="1"/>
  <c r="Q32" i="1" s="1"/>
  <c r="P36" i="1"/>
  <c r="P34" i="1" s="1"/>
  <c r="P32" i="1" s="1"/>
  <c r="O36" i="1"/>
  <c r="M36" i="1"/>
  <c r="L36" i="1"/>
  <c r="J36" i="1"/>
  <c r="J34" i="1" s="1"/>
  <c r="J32" i="1" s="1"/>
  <c r="G36" i="1"/>
  <c r="G34" i="1" s="1"/>
  <c r="F36" i="1"/>
  <c r="AJ35" i="1"/>
  <c r="AD34" i="1"/>
  <c r="AD32" i="1" s="1"/>
  <c r="AA34" i="1"/>
  <c r="AA32" i="1" s="1"/>
  <c r="Y34" i="1"/>
  <c r="Y32" i="1" s="1"/>
  <c r="X34" i="1"/>
  <c r="X32" i="1" s="1"/>
  <c r="R34" i="1"/>
  <c r="R32" i="1" s="1"/>
  <c r="O34" i="1"/>
  <c r="O32" i="1" s="1"/>
  <c r="M34" i="1"/>
  <c r="M32" i="1" s="1"/>
  <c r="L34" i="1"/>
  <c r="L32" i="1" s="1"/>
  <c r="F34" i="1"/>
  <c r="F32" i="1" s="1"/>
  <c r="AJ33" i="1"/>
  <c r="AJ30" i="1"/>
  <c r="AJ29"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AJ28" i="1" s="1"/>
  <c r="AJ27" i="1"/>
  <c r="AJ26" i="1"/>
  <c r="AJ25"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AJ24" i="1" s="1"/>
  <c r="AJ23" i="1"/>
  <c r="AJ22" i="1"/>
  <c r="AJ21" i="1"/>
  <c r="AJ20" i="1"/>
  <c r="AJ19"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AJ18" i="1" s="1"/>
  <c r="AJ17" i="1"/>
  <c r="AJ16" i="1"/>
  <c r="AI15" i="1"/>
  <c r="AH15" i="1"/>
  <c r="AG15" i="1"/>
  <c r="AF15" i="1"/>
  <c r="AE15" i="1"/>
  <c r="AD15" i="1"/>
  <c r="AC15" i="1"/>
  <c r="AB15" i="1"/>
  <c r="AA15" i="1"/>
  <c r="Z15" i="1"/>
  <c r="Y15" i="1"/>
  <c r="X15" i="1"/>
  <c r="W15" i="1"/>
  <c r="V15" i="1"/>
  <c r="U15" i="1"/>
  <c r="T15" i="1"/>
  <c r="S15" i="1"/>
  <c r="R15" i="1"/>
  <c r="Q15" i="1"/>
  <c r="P15" i="1"/>
  <c r="O15" i="1"/>
  <c r="N15" i="1"/>
  <c r="M15" i="1"/>
  <c r="L15" i="1"/>
  <c r="AJ15" i="1" s="1"/>
  <c r="K15" i="1"/>
  <c r="J15" i="1"/>
  <c r="I15" i="1"/>
  <c r="H15" i="1"/>
  <c r="G15" i="1"/>
  <c r="F15" i="1"/>
  <c r="AJ14" i="1"/>
  <c r="AJ13"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AJ12" i="1" s="1"/>
  <c r="H12" i="1"/>
  <c r="G12" i="1"/>
  <c r="F12" i="1"/>
  <c r="AJ11" i="1"/>
  <c r="AJ10" i="1"/>
  <c r="AI9" i="1"/>
  <c r="AH9" i="1"/>
  <c r="AG9" i="1"/>
  <c r="AF9" i="1"/>
  <c r="AE9" i="1"/>
  <c r="AD9" i="1"/>
  <c r="AC9" i="1"/>
  <c r="AB9" i="1"/>
  <c r="AA9" i="1"/>
  <c r="Z9" i="1"/>
  <c r="Y9" i="1"/>
  <c r="X9" i="1"/>
  <c r="W9" i="1"/>
  <c r="V9" i="1"/>
  <c r="U9" i="1"/>
  <c r="T9" i="1"/>
  <c r="S9" i="1"/>
  <c r="R9" i="1"/>
  <c r="Q9" i="1"/>
  <c r="P9" i="1"/>
  <c r="O9" i="1"/>
  <c r="N9" i="1"/>
  <c r="M9" i="1"/>
  <c r="L9" i="1"/>
  <c r="K9" i="1"/>
  <c r="J9" i="1"/>
  <c r="I9" i="1"/>
  <c r="H9" i="1"/>
  <c r="G9" i="1"/>
  <c r="F9" i="1"/>
  <c r="AJ9" i="1" s="1"/>
  <c r="AJ8" i="1"/>
  <c r="AJ7" i="1"/>
  <c r="AJ6" i="1"/>
  <c r="AI5" i="1"/>
  <c r="AH5" i="1"/>
  <c r="AG5" i="1"/>
  <c r="AF5" i="1"/>
  <c r="AE5" i="1"/>
  <c r="AD5" i="1"/>
  <c r="AD41" i="1" s="1"/>
  <c r="AC5" i="1"/>
  <c r="AB5" i="1"/>
  <c r="AB41" i="1" s="1"/>
  <c r="AA5" i="1"/>
  <c r="AA41" i="1" s="1"/>
  <c r="Z5" i="1"/>
  <c r="Z41" i="1" s="1"/>
  <c r="Y5" i="1"/>
  <c r="Y41" i="1" s="1"/>
  <c r="X5" i="1"/>
  <c r="X41" i="1" s="1"/>
  <c r="W5" i="1"/>
  <c r="V5" i="1"/>
  <c r="V41" i="1" s="1"/>
  <c r="U5" i="1"/>
  <c r="T5" i="1"/>
  <c r="S5" i="1"/>
  <c r="R5" i="1"/>
  <c r="R41" i="1" s="1"/>
  <c r="Q5" i="1"/>
  <c r="P5" i="1"/>
  <c r="P41" i="1" s="1"/>
  <c r="O5" i="1"/>
  <c r="O41" i="1" s="1"/>
  <c r="N5" i="1"/>
  <c r="N41" i="1" s="1"/>
  <c r="M5" i="1"/>
  <c r="M41" i="1" s="1"/>
  <c r="L5" i="1"/>
  <c r="L41" i="1" s="1"/>
  <c r="K5" i="1"/>
  <c r="J5" i="1"/>
  <c r="J41" i="1" s="1"/>
  <c r="I5" i="1"/>
  <c r="H5" i="1"/>
  <c r="G5" i="1"/>
  <c r="F5" i="1"/>
  <c r="F41" i="1" s="1"/>
  <c r="AH41" i="1" l="1"/>
  <c r="K41" i="1"/>
  <c r="W41" i="1"/>
  <c r="AI41" i="1"/>
  <c r="AJ36" i="1"/>
  <c r="H34" i="1"/>
  <c r="H32" i="1" s="1"/>
  <c r="H41" i="1" s="1"/>
  <c r="Q41" i="1"/>
  <c r="AC41" i="1"/>
  <c r="G41" i="1"/>
  <c r="AJ41" i="1" s="1"/>
  <c r="S41" i="1"/>
  <c r="AE41" i="1"/>
  <c r="G32" i="1"/>
  <c r="AJ32" i="1" s="1"/>
  <c r="T41" i="1"/>
  <c r="AF41" i="1"/>
  <c r="I41" i="1"/>
  <c r="U41" i="1"/>
  <c r="AG41" i="1"/>
  <c r="AJ5" i="1"/>
  <c r="AJ34" i="1" l="1"/>
</calcChain>
</file>

<file path=xl/sharedStrings.xml><?xml version="1.0" encoding="utf-8"?>
<sst xmlns="http://schemas.openxmlformats.org/spreadsheetml/2006/main" count="98" uniqueCount="73">
  <si>
    <t>Vertinimo kategorija</t>
  </si>
  <si>
    <t>KOMPETENCIJA</t>
  </si>
  <si>
    <t>Vertinamo kriterijaus pavadinimas</t>
  </si>
  <si>
    <r>
      <t xml:space="preserve">  </t>
    </r>
    <r>
      <rPr>
        <b/>
        <sz val="12"/>
        <color rgb="FF333399"/>
        <rFont val="Arial"/>
        <family val="2"/>
        <charset val="186"/>
      </rPr>
      <t xml:space="preserve">            </t>
    </r>
    <r>
      <rPr>
        <b/>
        <sz val="12"/>
        <color rgb="FF003366"/>
        <rFont val="Arial"/>
        <family val="2"/>
        <charset val="186"/>
      </rPr>
      <t xml:space="preserve"> CHAT KOKYBĖS VERTINIMO FORMA</t>
    </r>
  </si>
  <si>
    <t>Numeris:</t>
  </si>
  <si>
    <t>Galutinis rezultatas</t>
  </si>
  <si>
    <t>CHAT ID:</t>
  </si>
  <si>
    <t>VARDAS:</t>
  </si>
  <si>
    <t>CHAT pokalbio pradžia /pabaiga</t>
  </si>
  <si>
    <t>Svoris</t>
  </si>
  <si>
    <t xml:space="preserve">1. Įsijautimas </t>
  </si>
  <si>
    <t>Klausimo sprendimas</t>
  </si>
  <si>
    <t>Pasisveikinimas</t>
  </si>
  <si>
    <t>Pasisveikinu su klientu bei paklausiu, kuo galiu klientui padėti: "Sveiki, kuo galiu Jums padėti? ", Arba pasisveikinu, ir iškart teikiu informaciją, jeigu iš ankstesnio susirašinėjimo aišku, kokią informaciją klientui reikia suteikti.</t>
  </si>
  <si>
    <t>Empatija</t>
  </si>
  <si>
    <t>Pasirūpinimas klientu</t>
  </si>
  <si>
    <t>Pokalbį apibendrinu, klientui akcentuoju tai, kas atlikta/ sutarta. Informuoju apie veiksmų eigą ir terminus. Pristatau Klientui artimiausius veiksmus, kuriuos turės atlikti Klientas ir/ar įmonė bei įsitikinu, kad Klientas viską suprato.
Atsakius į klientui rūpimus klausimus, pasitikslinu, ar klientui aiškūs pateikti atsakymai prieš atsisveikinant, atitinkamoje situacijoje.
Pasiteirauju ar klientas neturi daugiau klausimų, įsitikinu, kad klientas suprato visą informaciją.  „Ar tinkamai paaiškinau?“, „Ar atsakiau į Jūsų klausimą?“ arba „Ar dar galiu kuo nors Jums padėti?“, „Gal turite kitų papildomų klausimų?“
Jeigu atsakymas yra „ne“ (plačiąja prasme) įsitikinu, kad klientas suprato dėl ko, pasiūlau alternatyvius sprendimo būdus, nors iš dalies kompensuojančius ar sprendžiančius kliento klausimą ar poreikį (jeigu tokie sprendimo būdai yra).</t>
  </si>
  <si>
    <t>Atsisveikinimas</t>
  </si>
  <si>
    <t>Padėkoju Klientui už pokalbį ir atsisveikinu linkėdamas gražios dienos / švenčių / savaitgalio ar kita fraze, kuri naudojama pagal situaciją ir yra logiška pokalbio turiniui. Naudojamos mandagios ir šiltos frazės , tokios kaip: “Malonu buvo Jums padėti”,“Ačiū, kad pranešėte”, “Ačiū, kad kreipėtės” ,“Ačiū už pastabas/pastebėjimus”, „Tikiuosi, kad informacija bus Jums naudinga“, „Linkiu gražios dienos“ ir pan.</t>
  </si>
  <si>
    <t xml:space="preserve">Raštingumas </t>
  </si>
  <si>
    <t>Gramatika ir skyryba</t>
  </si>
  <si>
    <t>Laikausi lietuvių kalbos rašybos ir skyrybos taisyklių. Prie rašomų sumų rašau trumpinį Eur, nesveikuosius skaičius išskiriu kableliu: 0,04 Eur, laikausi datos rašymo formato: xxxx-xx-xx.</t>
  </si>
  <si>
    <t>Terminologija 
Stilistika</t>
  </si>
  <si>
    <t>Bendrauju pirmuoju asmeniu, laikausi kalbos kultūros, stilistiškai taisyklingai formuluoju sakinius, nevartoju žargono, nenorminės bei profesinės kalbos, mažybinių žodžių. Jeigu vartoju liepiamąją nuosaką, būtinai vartoju mandagumo žodį „prašau“: „prašau, pasirinkite...“. Pokalbio nepradedu tokiais žodžiais kaip: „informuoju“, „pranešu“,  „noriu pranešti“,  „noriu informuoti“ ir kt. - iškart teikiu atsakymą.</t>
  </si>
  <si>
    <t>Dėmesys klientui</t>
  </si>
  <si>
    <t>Viso pokalbio metu rūpinuosi Klientu ir esu jam dėmesingas, išklausiu ir įsitikinu, kad Klientui mano teikiama informacija yra suprantama, siūlomas sprendimas yra tinkamas. Jeigu Klientui neaiškus mano atsakymas arba pateiktas klausimas, jį formuluoju kitais žodžiais, naudoju paprastesnes formuluotes. Reaguoju tiek į teigiamus, tiek į neigiamus kliento pastebėjimus ir esu empatiškas (gebu įsijausti į kliento situaciją), noriu padėti klientui, todėl mano atsakymas nėra šabloninis, klientui pateikiu individualų, jo situacijai pritaikytą atsakymą.</t>
  </si>
  <si>
    <t>Nepasitenkinimo valdymas</t>
  </si>
  <si>
    <t xml:space="preserve">Demonstruoju kantrumą ir geranoriškumą kliento atžvilgiu,nepasimetu kritinėje/konfliktinėje situacijoje, ramiai reaguoju į provokuojančius klausimus/komentarus, parodau, kad suprantu Kliento nepasitenkinimą, pateikiu savo kaip eksperto nuomonę, pereinu prie situacijos sprendimo. Klientui piktinantis, reiškiant nepasitenkinimą, išlieku ramus ir paslaugus. Jeigu suklydau aš ar mano kolega, ir dėl to Klientas patyrė nepatogumų – Kliento atsiprašau; jeigu Klientas patyrė nepatogumų ne dėl mano ar mano kolegos atliktų veiksmų, o išorinių aplinkybių – apgailestauju. </t>
  </si>
  <si>
    <t>Mandagumas</t>
  </si>
  <si>
    <t>Mandagumo frazės</t>
  </si>
  <si>
    <t>Su klientu bendrauju pagarbiai ir mandagiai. Naudoju mandagumo frazes ( ačiū/ prašau/ dėkui, kad palaukėte/ ir pan.. Palaikau kontaktą su Klientu, kartas nuo karto į jį kreipiuosi vardu arba „Jūs“. Jeigu reikia pokalbio metu padaryti pauzę, pasitikslinti reikalingą informaciją ar atlikti registraciją, Kliento paprašau palaukti, nurodau, ką atliksiu ir kiek maždaug laiko tai užtruks. Grįžus po pauzės, padėkoju už laukimą ir iškart tęsiu pokalbį arba pateikiu atsakymą.</t>
  </si>
  <si>
    <t>Draugiškumas</t>
  </si>
  <si>
    <t>Atsiprašau, jeigu Klientas kreipėsi dėl probleminės situacijos, pavyzdžiui: „Atsiprašau už susiklosčiusią situaciją  &lt;...&gt;“  Jeigu Klientas kreipėsi dėl sutarties sudarymo, padėkoju ir pasidžiaugiu. Pvz.: „Ačiū, kad kreipiatės. Džiaugiuosi / Vertinu, kad pasirinkote mus. Jei Klientui patariu ar rekomenduoju, tai nevartoju žodžių kaip „turite pasirinkti / pateikti“, „Jums reikia“, o vartoju: „rekomenduoju / prašau atsiųsti“ ir pan. Jeigu tai ne pirmas kliento kreipimasis, nenaudoju frazių: „kaip ir minėjau praėjusį kartą“, „kaip jau Jums rašiau“ – nekaltinu kliento. Esu pozityvus, nerašau „Ne“ – perfrazuoju informaciją pateikdamas ją iš teigiamos pusės. Tinkamoje vietoje ir tinkamu laiku, tikslingai panaudoju emoji kalbą.</t>
  </si>
  <si>
    <t>Pokalbio valdymas</t>
  </si>
  <si>
    <t>2. Aptarnavimo greitis</t>
  </si>
  <si>
    <t>Pirmasis atsakymo laikas</t>
  </si>
  <si>
    <t>Greitai reaguoju į Kliento kreipimąsi, priimu pokalbį nedelsiant, per 15 sek. Jeigu negaliu iškart aptarnauti Kliento, informuoju ir paprašau palaukti, kad Klientas žinotų, jog tuoj bus sprendžiama jo situacija. Pagal poreikį tinkamai identifikuoju Klientą, klausiu tik tiek duomenų, kiek reikia, ir tik tada, kada reikia.</t>
  </si>
  <si>
    <t>Produktų išmanymas</t>
  </si>
  <si>
    <t>Poreikio identifikacija</t>
  </si>
  <si>
    <t>Gebu suprasti Kliento poreikius, jeigu nesu tikras, ar gerai supratau kliento kreipimosi tikslą, kryptingai formuluoju patikslinamuosius klausimus, ir įsitikinu, kad teisingai suprantu situaciją, kas padeda pateikti teisingą ir tikslų atsakymą. Neužduodu pakartotinai tų pačių klausimų.Tais atvejais, kai klientas nepatikslina savo kreipimosi priežasties, tačiau pagal chatbot (ar prieš tai buvusio konsultanto) susirašinėjimą su klientu galime suprasti, kokiu klausimu kreipiasi, remiuosi anksčiau pateikta informacija. Klausiu tik tos informacijos, kurios negaliu susirasti savarankiškai.</t>
  </si>
  <si>
    <t>Pokalbio kontrolė</t>
  </si>
  <si>
    <t xml:space="preserve">Greitai reaguoju į Kliento pateiktą informaciją, aktyviai įsitraukiu į pokalbį, įsigilinu į Kliento klausimą/problemą. Vengiu nereikalingų pauzių, arba jos neilgos (iki 2min). Kontroliuoju pokalbio trukmę, t.y. teikiant informaciją/ parašius sakinį netyliu. Jei po mano pateiktos informacijos susidaro 1-2 min pauzė, kalbinu Klientą, perklausiu ar pateikta informacija aiški, ar situacijos sprendimas tinkamas, ar Klientui aišku, kokius veiksmus reikia atlikti, ir ar pavyko atlikti (pvz. savitarnos svetainėje) ir pan. Jei klientas neaktyvus, t.y. uždavus klausimą ar pateikus atsakymą nereaguoja, neatrašo, bet nuo pokalbio neatsijungia, teiraujamės kliento „ Ar dar galiu kuo nors Jums padėti?“/ „Ar liko neatsakytų  klausimų?" Ir: pokalbio neuždarau, leidžiu pokalbiui tapti „neaktyviu“, pokalbį iš savo pusės uždarau po daugiau nei 25 min. kliento neaktyvumo. </t>
  </si>
  <si>
    <t>Atsakymo struktūra</t>
  </si>
  <si>
    <t>Išlaikau nuoseklią pokalbio eigą ir struktūrą. Rašau trumpais, aiškiais sakiniais, teikiu susistemintą, struktūruotą informaciją, gebu informaciją apjungti arba atskirti priklausomai nuo formuluojamos problemos. Naudoju standartizuotus teksto paruoštukus. Jeigu klientui teikiu daug informacijos, kuri yra kaip „žingsniai“, kuriuos klientas turės atlikti, atsakymą pateikiu nuosekliai ir suprantamai. Jeigu Klientas vienu metu uždavė daug klausimų, pokalbį struktūruoju, po kiekvieno atsakymo į Kliento klausimą perklausiu ar pateikta informacija Klientui yra aiški, o situacijos sprendimas – tinkamas.</t>
  </si>
  <si>
    <t>Pokalbio uždarymas</t>
  </si>
  <si>
    <r>
      <t>Neinicijuoju pokalbio pabaigos neatsakęs į kliento klausimus, ypač jei klientas duoda signalus ar iš</t>
    </r>
    <r>
      <rPr>
        <b/>
        <sz val="10"/>
        <color rgb="FF172E62"/>
        <rFont val="Arial"/>
        <family val="2"/>
        <charset val="186"/>
      </rPr>
      <t xml:space="preserve"> </t>
    </r>
    <r>
      <rPr>
        <sz val="10"/>
        <color rgb="FF172E62"/>
        <rFont val="Arial"/>
        <family val="2"/>
        <charset val="186"/>
      </rPr>
      <t xml:space="preserve">pokalbio konteksto akivaizdu, kad kažko nesupranta. Nepalieku kliento nežinioje. </t>
    </r>
    <r>
      <rPr>
        <b/>
        <sz val="10"/>
        <color rgb="FF002060"/>
        <rFont val="Arial"/>
        <family val="2"/>
        <charset val="186"/>
      </rPr>
      <t>Klaida lemia nulinį viso pokalbio vertinimą.</t>
    </r>
  </si>
  <si>
    <t xml:space="preserve">4. Situacijos sprendimas </t>
  </si>
  <si>
    <t>Informacijos suteikimas /Sprendimas</t>
  </si>
  <si>
    <t>Atsakymo tikslumas</t>
  </si>
  <si>
    <r>
      <rPr>
        <b/>
        <sz val="10"/>
        <color rgb="FF172E62"/>
        <rFont val="Arial"/>
        <family val="2"/>
        <charset val="186"/>
      </rPr>
      <t xml:space="preserve">Gerai išmanau </t>
    </r>
    <r>
      <rPr>
        <b/>
        <sz val="10"/>
        <color theme="1"/>
        <rFont val="Arial"/>
        <family val="2"/>
        <charset val="186"/>
      </rPr>
      <t>paslaugas ir procedūras</t>
    </r>
    <r>
      <rPr>
        <b/>
        <sz val="10"/>
        <color theme="8" tint="-0.249977111117893"/>
        <rFont val="Arial"/>
        <family val="2"/>
        <charset val="186"/>
      </rPr>
      <t>,</t>
    </r>
    <r>
      <rPr>
        <sz val="10"/>
        <color rgb="FF172E62"/>
        <rFont val="Arial"/>
        <family val="2"/>
        <charset val="186"/>
      </rPr>
      <t xml:space="preserve"> teisingai, tiksliai, išsamiai pateikiu galiojančią, Klientui aktualią informaciją, paaiškinu priežastis, dėl kurių kilo neaiškumų ir/arba pateikiu tinkamą problemos sprendimo būdą. Kliento situaciją pagal galimybes išsprendžiu pirmo kontakto metu. Laikausi numatytų procedūrų informuodamas klientą, atlikdamas veiksmus sistemose, pasiūlydamas Klientui geriausią sprendimą. Kainas ir sumas pateikiu centų tikslumu ir nurodau, ar ši suma yra su ar be pridėtinės vertės mokesčio (aktualu verslo klientams). Nurodau tikslų paslaugos įdiegimo laiką ir sąlygas (teikiu tokią informaciją, kuri numatyta procedūrose), kalbant apie mokėjimus, rodmenų deklaravimus ir pan. įvardinu konkrečius duomenis (mėnesius, rodmenis, sumas).</t>
    </r>
  </si>
  <si>
    <t>Atsakymo aiškumas</t>
  </si>
  <si>
    <t>Atsakymą teikiu pasitikinčiai, įtaigiai, pokalbio metu nesiblaškau tarp kelių atsakymų variantų. Atsakymai pilni ir aiškūs, klientui nekyla abejonių dėl pateiktos informacijos aiškumo ir teisingumo, nepaliekama galimybė interpretuoti atsakymą. Klientui nereikia užduoti papildomų klausimų, kad suprastų pateiktą informaciją, klientui  aišku ką daryti, ar kokie bus atliekami mūsų (Ignitis) veiksmai, kad būtų išspręstas jo klausimas. Vengiu perteklinės informacijos, kur galima, naudoju vizualinius sprendimus. Nekomentuoju kitų tarnybų - skyrių darbo, nesiskundžiu, nekritikuoju įmonės sprendimų. Jei klientas nurodo, kad jau rašė/ kreipėsi, pirmiausiai peržiūriu UVIS istoriją ir pasitikrinu, ar klausimas nėra sprendžiamas. Jei užregistruota užklausa ir pagal priskirtas atsakomybes kompetencijos pakanka – klausimą išsprendžiu, kitais atvejais - informuoju klientą apie terminą, per kurį darbuotojas susisieks. Klientui esant neaktyviam ( nekalba, bet pokalbio nepalieka), prieš atsisveikinant, pateikiu atsakymą jei galima identifikuoti pagal susirašinėjimą su Chatbot ar kitu konsultantu kokiu klausimu buvo kreiptasi.</t>
  </si>
  <si>
    <t>Asmeninė atsakomybė</t>
  </si>
  <si>
    <r>
      <t xml:space="preserve">Prisiimu atsakomybę, kad situacija, dėl kurios kreipiasi Klientas, būtų pilnai išspręsta pirmo kontakto metu, kad klientui nebereiktų susisiekti dėl netikslumų ir/ar neaiškumų kitais kanalais. Nesiūlau pačiam klientui pasiieškoti atsakymų, nenukreipinėju rašyti, skambinti, atvykti ir pan. Jeigu nepavyksta išspręsti situacijos, registruoju užklausą atsakingam padaliniui. </t>
    </r>
    <r>
      <rPr>
        <b/>
        <sz val="10"/>
        <color rgb="FF172E62"/>
        <rFont val="Arial"/>
        <family val="2"/>
        <charset val="186"/>
      </rPr>
      <t xml:space="preserve">Klaida lemia nulinį viso pokalbio vertinimą. </t>
    </r>
  </si>
  <si>
    <t>Proaktyvumas/Lojalumas</t>
  </si>
  <si>
    <t>Savitarnos skatinimas</t>
  </si>
  <si>
    <t>Tinkamai - pagal kliento klausimo pobūdį, nurodau kaip konkretų klausimą spręsti savitarnoje. Jei klientas ateityje klausimą kuriuo kreipiasi gali išsispręsti savitarnoje nesikreipdamas į mus kitais Klientų aptarnavimo kanalais, nurodau tikslų kelią savitarnoje ir elektroniniu paštu išsiunčiu instrukciją, kaip klausimą spręsti ateityje. Jeigu klientas sako, kad nebesinaudoja / nebesinaudos e.ignitis.lt/mano.ignitis.lt savitarna (ar yra nusivylęs kitomis paslaugomis), apgailestauju dėl tokios sprendimo, visada aiškinausi šio sprendimo priežastį – argumentuoju / teikiu informaciją išklausęs kliento patirtį, paaiškinu kodėl verta naudotis.</t>
  </si>
  <si>
    <t>Proaktyvumas</t>
  </si>
  <si>
    <t>Atsakau klientui taip, kad aptarnavimas nesugeneruotų papildomo kliento kreipimosi.Pasiūlau klientui tokį situacijos sprendimą, kuris ilgalaikėje perspektyvoje leistų klientui spręsti kilusius klausimus, nesikreipiant tiesiogiai (neskambinti ir nerašyti – kliento edukacija).Kanalus, kuriais Klientas į mus gali kreiptis, vardinu prioriteto tvarka – t. y., savitarna, kaip pirmas variantas, o tik tuomet telefonu, raštu ir KAC. Proaktyviai paskatinu situaciją/klausimą spręsti chat pokalbio metu. Informuoju Klientą klausimais, kurie susiję su jo klausimu. Pvz., „Kur Jūsų salonas Vilniuje?“ Tokiu atveju atsakyme pateikiu ne tik salono adresą, bet ir darbo laiką bei pasitikslinu, dėl ko jis nori atvykti, galbūt Klientas atsakymus/sprendimus gali rasti savitarnos svetainėje arba aš galiu į juos atsakyti.</t>
  </si>
  <si>
    <t>Privalomieji veiksmai</t>
  </si>
  <si>
    <t>Procedūrų laikymasis</t>
  </si>
  <si>
    <t>Identifikavimas</t>
  </si>
  <si>
    <t>Pagal procedūras identifikuoju Klientą. Informaciją suteikiu laikantis BDAR reikalavimų ir neteikiu informacijos ne sutarties savininkui.</t>
  </si>
  <si>
    <t>Tiesioginė rinkodara</t>
  </si>
  <si>
    <t>Pagal Tiesioginės rinkodaros procedūrą teiraujuosi sutikimo. Kliento atsakymą tinkamai pažymiu programoje.</t>
  </si>
  <si>
    <t>Kontaktų atnaujinimas</t>
  </si>
  <si>
    <t>Tinkamai (pagal procedūras) atnaujinu kontaktinę informaciją (telefono numerį (-ius), elektroninio pašto adresą (-us), korespondencijos adresą).</t>
  </si>
  <si>
    <t>Atvejo / užklausos registravimas</t>
  </si>
  <si>
    <t>Registraciją kolegai atlieku pagal galiojančias procedūras ir išsamiai, t.y. taip, kad perskaičius registruotą klausimą kolegai būtų aišku ką toliau daryti, koks kliento klausimas ar problema. Registruodamas klausimą visada kliento paklausiu, kokiu telefonu paskambinti ar elektroninio pašto adresu pateikti atsakymą ir teisingai juos nurodau registruodamas klausimą. Atlieku visus būtinus žingsnius pagal galiojančias instrukcijas (pvz., atvejį būtinai priskiriu antram lygiui, pakeičiu būseną į Persiųsta).</t>
  </si>
  <si>
    <t>Kliento kreipimosi priežasties žymėjimas</t>
  </si>
  <si>
    <t xml:space="preserve">Pagal galiojančias procedūras pažymiu kreipinį ir teisingai nurodau / parenku užklausos (-ių) ir/ar kreipinio (-ių) temą ir subtemą.  Atvejį / kreipinį pažymiu tiksliai pagal galiojančias instrukcijas, atlieku visus būtinus žingsnius (pvz., pakeičiu atvejo būseną ir kt). Nežymiu perteklinių atvejų ar kreipinių. </t>
  </si>
  <si>
    <t>Pokalbio galutinis įvertinimas</t>
  </si>
  <si>
    <t>Vertinamo pokalbio komentarai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</si>
</sst>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family val="2"/>
      <charset val="186"/>
      <scheme val="minor"/>
    </font>
    <font>
      <sz val="11"/>
      <color theme="1"/>
      <name val="Aptos Narrow"/>
      <family val="2"/>
      <charset val="186"/>
      <scheme val="minor"/>
    </font>
    <font>
      <b/>
      <sz val="11"/>
      <color theme="1"/>
      <name val="Aptos Narrow"/>
      <family val="2"/>
      <charset val="186"/>
      <scheme val="minor"/>
    </font>
    <font>
      <sz val="10"/>
      <color rgb="FFC0E6F5"/>
      <name val="Arial"/>
      <family val="2"/>
      <charset val="186"/>
    </font>
    <font>
      <sz val="10"/>
      <color rgb="FFFFFFFF"/>
      <name val="Arial"/>
      <family val="2"/>
      <charset val="186"/>
    </font>
    <font>
      <b/>
      <sz val="10"/>
      <color rgb="FF172E62"/>
      <name val="Arial"/>
      <family val="2"/>
      <charset val="186"/>
    </font>
    <font>
      <b/>
      <sz val="12"/>
      <color rgb="FF333399"/>
      <name val="Arial"/>
      <family val="2"/>
      <charset val="186"/>
    </font>
    <font>
      <b/>
      <sz val="12"/>
      <color rgb="FF003366"/>
      <name val="Arial"/>
      <family val="2"/>
      <charset val="186"/>
    </font>
    <font>
      <sz val="11"/>
      <color theme="1"/>
      <name val="Aptos Narrow"/>
      <family val="2"/>
      <scheme val="minor"/>
    </font>
    <font>
      <sz val="10"/>
      <name val="Arial"/>
      <family val="2"/>
      <charset val="186"/>
    </font>
    <font>
      <sz val="11"/>
      <color theme="1"/>
      <name val="Book Antiqua"/>
      <family val="1"/>
      <charset val="186"/>
    </font>
    <font>
      <sz val="10"/>
      <color rgb="FF172E62"/>
      <name val="Arial"/>
      <family val="2"/>
      <charset val="186"/>
    </font>
    <font>
      <b/>
      <sz val="10"/>
      <color rgb="FFC0E6F5"/>
      <name val="Arial"/>
      <family val="2"/>
      <charset val="186"/>
    </font>
    <font>
      <sz val="10"/>
      <color theme="0"/>
      <name val="Arial"/>
      <family val="2"/>
      <charset val="186"/>
    </font>
    <font>
      <sz val="10"/>
      <color rgb="FF002060"/>
      <name val="Arial"/>
      <family val="2"/>
      <charset val="186"/>
    </font>
    <font>
      <b/>
      <sz val="10"/>
      <color theme="1"/>
      <name val="Arial"/>
      <family val="2"/>
      <charset val="186"/>
    </font>
    <font>
      <sz val="10"/>
      <color rgb="FF0E2841"/>
      <name val="Arial"/>
      <family val="2"/>
      <charset val="186"/>
    </font>
    <font>
      <sz val="10"/>
      <color rgb="FF0B3040"/>
      <name val="Arial"/>
      <family val="2"/>
      <charset val="186"/>
    </font>
    <font>
      <b/>
      <sz val="10"/>
      <color rgb="FF002060"/>
      <name val="Arial"/>
      <family val="2"/>
      <charset val="186"/>
    </font>
    <font>
      <b/>
      <sz val="10"/>
      <color theme="8" tint="-0.249977111117893"/>
      <name val="Arial"/>
      <family val="2"/>
      <charset val="186"/>
    </font>
    <font>
      <b/>
      <sz val="11"/>
      <color theme="4" tint="0.79998168889431442"/>
      <name val="Arial"/>
      <family val="2"/>
      <charset val="186"/>
    </font>
    <font>
      <sz val="10"/>
      <color theme="4" tint="-0.499984740745262"/>
      <name val="Arial"/>
      <family val="2"/>
      <charset val="186"/>
    </font>
  </fonts>
  <fills count="16">
    <fill>
      <patternFill patternType="none"/>
    </fill>
    <fill>
      <patternFill patternType="gray125"/>
    </fill>
    <fill>
      <patternFill patternType="solid">
        <fgColor rgb="FF928DF2"/>
        <bgColor rgb="FFA8D08D"/>
      </patternFill>
    </fill>
    <fill>
      <patternFill patternType="solid">
        <fgColor rgb="FF928DF2"/>
        <bgColor rgb="FF000000"/>
      </patternFill>
    </fill>
    <fill>
      <patternFill patternType="solid">
        <fgColor rgb="FFC0E6F5"/>
        <bgColor rgb="FFE2EFD9"/>
      </patternFill>
    </fill>
    <fill>
      <patternFill patternType="solid">
        <fgColor rgb="FF928DF2"/>
        <bgColor indexed="64"/>
      </patternFill>
    </fill>
    <fill>
      <patternFill patternType="solid">
        <fgColor theme="4" tint="0.79998168889431442"/>
        <bgColor indexed="64"/>
      </patternFill>
    </fill>
    <fill>
      <patternFill patternType="solid">
        <fgColor theme="0"/>
        <bgColor rgb="FF000000"/>
      </patternFill>
    </fill>
    <fill>
      <patternFill patternType="solid">
        <fgColor rgb="FFF2F2F2"/>
        <bgColor rgb="FF000000"/>
      </patternFill>
    </fill>
    <fill>
      <patternFill patternType="solid">
        <fgColor rgb="FFFFFFFF"/>
        <bgColor rgb="FF000000"/>
      </patternFill>
    </fill>
    <fill>
      <patternFill patternType="solid">
        <fgColor theme="0"/>
        <bgColor indexed="64"/>
      </patternFill>
    </fill>
    <fill>
      <patternFill patternType="solid">
        <fgColor rgb="FF928DF2"/>
        <bgColor rgb="FF70AD47"/>
      </patternFill>
    </fill>
    <fill>
      <patternFill patternType="solid">
        <fgColor rgb="FFC0E6F5"/>
        <bgColor rgb="FF70AD47"/>
      </patternFill>
    </fill>
    <fill>
      <patternFill patternType="solid">
        <fgColor rgb="FF92D050"/>
        <bgColor indexed="64"/>
      </patternFill>
    </fill>
    <fill>
      <patternFill patternType="solid">
        <fgColor theme="0" tint="-4.9989318521683403E-2"/>
        <bgColor rgb="FFA8D08D"/>
      </patternFill>
    </fill>
    <fill>
      <patternFill patternType="solid">
        <fgColor theme="0" tint="-4.9989318521683403E-2"/>
        <bgColor indexed="64"/>
      </patternFill>
    </fill>
  </fills>
  <borders count="56">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hair">
        <color rgb="FFFFFFF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right style="hair">
        <color indexed="64"/>
      </right>
      <top style="hair">
        <color indexed="64"/>
      </top>
      <bottom style="hair">
        <color indexed="64"/>
      </bottom>
      <diagonal/>
    </border>
    <border>
      <left style="hair">
        <color rgb="FFFFFFFF"/>
      </left>
      <right/>
      <top style="hair">
        <color rgb="FFFFFFFF"/>
      </top>
      <bottom/>
      <diagonal/>
    </border>
    <border>
      <left style="medium">
        <color indexed="64"/>
      </left>
      <right/>
      <top style="medium">
        <color indexed="64"/>
      </top>
      <bottom style="hair">
        <color rgb="FF928DEA"/>
      </bottom>
      <diagonal/>
    </border>
    <border>
      <left style="medium">
        <color indexed="64"/>
      </left>
      <right style="medium">
        <color indexed="64"/>
      </right>
      <top style="medium">
        <color indexed="64"/>
      </top>
      <bottom style="hair">
        <color rgb="FF928DEA"/>
      </bottom>
      <diagonal/>
    </border>
    <border>
      <left/>
      <right style="medium">
        <color indexed="64"/>
      </right>
      <top style="medium">
        <color indexed="64"/>
      </top>
      <bottom style="hair">
        <color rgb="FF928DEA"/>
      </bottom>
      <diagonal/>
    </border>
    <border>
      <left style="hair">
        <color rgb="FF928DEA"/>
      </left>
      <right style="hair">
        <color rgb="FF928DEA"/>
      </right>
      <top/>
      <bottom style="hair">
        <color rgb="FF928DEA"/>
      </bottom>
      <diagonal/>
    </border>
    <border>
      <left style="hair">
        <color rgb="FF928DEA"/>
      </left>
      <right/>
      <top/>
      <bottom style="hair">
        <color rgb="FF928DEA"/>
      </bottom>
      <diagonal/>
    </border>
    <border>
      <left style="medium">
        <color indexed="64"/>
      </left>
      <right style="medium">
        <color indexed="64"/>
      </right>
      <top/>
      <bottom style="hair">
        <color rgb="FF928DEA"/>
      </bottom>
      <diagonal/>
    </border>
    <border>
      <left style="hair">
        <color rgb="FFFFFFFF"/>
      </left>
      <right/>
      <top/>
      <bottom/>
      <diagonal/>
    </border>
    <border>
      <left style="medium">
        <color indexed="64"/>
      </left>
      <right/>
      <top style="hair">
        <color rgb="FF928DEA"/>
      </top>
      <bottom/>
      <diagonal/>
    </border>
    <border>
      <left style="medium">
        <color indexed="64"/>
      </left>
      <right style="medium">
        <color indexed="64"/>
      </right>
      <top style="hair">
        <color rgb="FF928DEA"/>
      </top>
      <bottom/>
      <diagonal/>
    </border>
    <border>
      <left/>
      <right style="medium">
        <color indexed="64"/>
      </right>
      <top style="hair">
        <color rgb="FF928DEA"/>
      </top>
      <bottom/>
      <diagonal/>
    </border>
    <border>
      <left style="medium">
        <color indexed="64"/>
      </left>
      <right/>
      <top style="hair">
        <color rgb="FF928DEA"/>
      </top>
      <bottom style="medium">
        <color indexed="64"/>
      </bottom>
      <diagonal/>
    </border>
    <border>
      <left style="medium">
        <color indexed="64"/>
      </left>
      <right style="medium">
        <color indexed="64"/>
      </right>
      <top style="hair">
        <color rgb="FF928DEA"/>
      </top>
      <bottom style="medium">
        <color indexed="64"/>
      </bottom>
      <diagonal/>
    </border>
    <border>
      <left/>
      <right style="medium">
        <color indexed="64"/>
      </right>
      <top style="hair">
        <color rgb="FF928DEA"/>
      </top>
      <bottom style="medium">
        <color indexed="64"/>
      </bottom>
      <diagonal/>
    </border>
    <border>
      <left style="medium">
        <color indexed="64"/>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diagonal/>
    </border>
    <border>
      <left style="hair">
        <color rgb="FFFFFFFF"/>
      </left>
      <right/>
      <top/>
      <bottom style="hair">
        <color rgb="FFFFFFFF"/>
      </bottom>
      <diagonal/>
    </border>
    <border>
      <left/>
      <right/>
      <top style="hair">
        <color indexed="64"/>
      </top>
      <bottom style="hair">
        <color indexed="64"/>
      </bottom>
      <diagonal/>
    </border>
    <border>
      <left style="medium">
        <color indexed="64"/>
      </left>
      <right/>
      <top style="hair">
        <color rgb="FF928DEA"/>
      </top>
      <bottom style="hair">
        <color rgb="FF928DEA"/>
      </bottom>
      <diagonal/>
    </border>
    <border>
      <left style="medium">
        <color indexed="64"/>
      </left>
      <right style="medium">
        <color indexed="64"/>
      </right>
      <top style="hair">
        <color rgb="FF928DEA"/>
      </top>
      <bottom style="hair">
        <color rgb="FF928DEA"/>
      </bottom>
      <diagonal/>
    </border>
    <border>
      <left/>
      <right style="medium">
        <color indexed="64"/>
      </right>
      <top style="hair">
        <color rgb="FF928DEA"/>
      </top>
      <bottom style="hair">
        <color rgb="FF928DEA"/>
      </bottom>
      <diagonal/>
    </border>
    <border>
      <left/>
      <right style="hair">
        <color rgb="FF928DEA"/>
      </right>
      <top/>
      <bottom style="hair">
        <color rgb="FF928DEA"/>
      </bottom>
      <diagonal/>
    </border>
    <border>
      <left style="hair">
        <color rgb="FF928DEA"/>
      </left>
      <right style="hair">
        <color rgb="FF928DEA"/>
      </right>
      <top/>
      <bottom/>
      <diagonal/>
    </border>
    <border>
      <left style="hair">
        <color rgb="FF928DEA"/>
      </left>
      <right/>
      <top/>
      <bottom/>
      <diagonal/>
    </border>
    <border>
      <left/>
      <right style="hair">
        <color rgb="FFFFFFFF"/>
      </right>
      <top style="medium">
        <color indexed="64"/>
      </top>
      <bottom style="medium">
        <color indexed="64"/>
      </bottom>
      <diagonal/>
    </border>
    <border>
      <left/>
      <right style="hair">
        <color indexed="64"/>
      </right>
      <top style="medium">
        <color indexed="64"/>
      </top>
      <bottom style="medium">
        <color indexed="64"/>
      </bottom>
      <diagonal/>
    </border>
    <border>
      <left/>
      <right/>
      <top/>
      <bottom style="hair">
        <color rgb="FF928DEA"/>
      </bottom>
      <diagonal/>
    </border>
  </borders>
  <cellStyleXfs count="3">
    <xf numFmtId="0" fontId="0" fillId="0" borderId="0"/>
    <xf numFmtId="9" fontId="1" fillId="0" borderId="0" applyFont="0" applyFill="0" applyBorder="0" applyAlignment="0" applyProtection="0"/>
    <xf numFmtId="0" fontId="8" fillId="0" borderId="0"/>
  </cellStyleXfs>
  <cellXfs count="134">
    <xf numFmtId="0" fontId="0" fillId="0" borderId="0" xfId="0"/>
    <xf numFmtId="0" fontId="9" fillId="5" borderId="3" xfId="2" applyFont="1" applyFill="1" applyBorder="1" applyAlignment="1">
      <alignment horizontal="right" vertical="center" wrapText="1"/>
    </xf>
    <xf numFmtId="0" fontId="9" fillId="6" borderId="4" xfId="2" applyFont="1" applyFill="1" applyBorder="1" applyAlignment="1">
      <alignment horizontal="center" vertical="center"/>
    </xf>
    <xf numFmtId="0" fontId="9" fillId="6" borderId="5" xfId="2" applyFont="1" applyFill="1" applyBorder="1" applyAlignment="1">
      <alignment horizontal="center" vertical="center"/>
    </xf>
    <xf numFmtId="0" fontId="9" fillId="6" borderId="1" xfId="2" applyFont="1" applyFill="1" applyBorder="1" applyAlignment="1">
      <alignment horizontal="center" vertical="center"/>
    </xf>
    <xf numFmtId="0" fontId="9" fillId="5" borderId="8" xfId="2" applyFont="1" applyFill="1" applyBorder="1" applyAlignment="1">
      <alignment horizontal="right" vertical="center" wrapText="1"/>
    </xf>
    <xf numFmtId="0" fontId="10" fillId="0" borderId="9" xfId="0" applyFont="1" applyBorder="1"/>
    <xf numFmtId="0" fontId="10" fillId="0" borderId="10" xfId="0" applyFont="1" applyBorder="1"/>
    <xf numFmtId="0" fontId="0" fillId="0" borderId="10" xfId="0" applyBorder="1"/>
    <xf numFmtId="0" fontId="10" fillId="0" borderId="11" xfId="0" applyFont="1" applyBorder="1"/>
    <xf numFmtId="0" fontId="11" fillId="0" borderId="13" xfId="2" applyFont="1" applyBorder="1" applyAlignment="1">
      <alignment horizontal="center" vertical="center" wrapText="1"/>
    </xf>
    <xf numFmtId="0" fontId="11" fillId="0" borderId="14" xfId="2" applyFont="1" applyBorder="1" applyAlignment="1">
      <alignment horizontal="center" vertical="center" wrapText="1"/>
    </xf>
    <xf numFmtId="0" fontId="11" fillId="0" borderId="15" xfId="2" applyFont="1" applyBorder="1" applyAlignment="1">
      <alignment horizontal="center" vertical="center" wrapText="1"/>
    </xf>
    <xf numFmtId="0" fontId="9" fillId="5" borderId="21" xfId="2" applyFont="1" applyFill="1" applyBorder="1" applyAlignment="1">
      <alignment horizontal="center" vertical="center"/>
    </xf>
    <xf numFmtId="0" fontId="9" fillId="5" borderId="22" xfId="2" applyFont="1" applyFill="1" applyBorder="1" applyAlignment="1">
      <alignment horizontal="center" vertical="center"/>
    </xf>
    <xf numFmtId="0" fontId="9" fillId="5" borderId="23" xfId="2" applyFont="1" applyFill="1" applyBorder="1" applyAlignment="1">
      <alignment horizontal="center" vertical="center"/>
    </xf>
    <xf numFmtId="9" fontId="13" fillId="5" borderId="24" xfId="1" applyFont="1" applyFill="1" applyBorder="1" applyAlignment="1">
      <alignment horizontal="center" vertical="center"/>
    </xf>
    <xf numFmtId="9" fontId="13" fillId="5" borderId="25" xfId="1" applyFont="1" applyFill="1" applyBorder="1" applyAlignment="1">
      <alignment horizontal="center" vertical="center"/>
    </xf>
    <xf numFmtId="0" fontId="11" fillId="7" borderId="27" xfId="0" applyFont="1" applyFill="1" applyBorder="1" applyAlignment="1">
      <alignment horizontal="center" vertical="center" wrapText="1"/>
    </xf>
    <xf numFmtId="0" fontId="11" fillId="8" borderId="28" xfId="0" applyFont="1" applyFill="1" applyBorder="1" applyAlignment="1">
      <alignment horizontal="center" vertical="center" wrapText="1"/>
    </xf>
    <xf numFmtId="0" fontId="14" fillId="9" borderId="29" xfId="0" applyFont="1" applyFill="1" applyBorder="1" applyAlignment="1">
      <alignment vertical="top" wrapText="1"/>
    </xf>
    <xf numFmtId="0" fontId="11" fillId="0" borderId="30" xfId="2" applyFont="1" applyBorder="1" applyAlignment="1">
      <alignment horizontal="center" vertical="center" wrapText="1"/>
    </xf>
    <xf numFmtId="0" fontId="11" fillId="0" borderId="31" xfId="2" applyFont="1" applyBorder="1" applyAlignment="1">
      <alignment horizontal="center" vertical="center" wrapText="1"/>
    </xf>
    <xf numFmtId="9" fontId="11" fillId="0" borderId="32" xfId="2" applyNumberFormat="1" applyFont="1" applyBorder="1" applyAlignment="1">
      <alignment horizontal="center" vertical="center" wrapText="1"/>
    </xf>
    <xf numFmtId="0" fontId="9" fillId="10" borderId="0" xfId="2" applyFont="1" applyFill="1"/>
    <xf numFmtId="0" fontId="3" fillId="2" borderId="33" xfId="0" applyFont="1" applyFill="1" applyBorder="1" applyAlignment="1">
      <alignment horizontal="center" vertical="center" textRotation="90" wrapText="1"/>
    </xf>
    <xf numFmtId="0" fontId="11" fillId="7" borderId="34" xfId="0" applyFont="1" applyFill="1" applyBorder="1" applyAlignment="1">
      <alignment horizontal="center" vertical="center" wrapText="1"/>
    </xf>
    <xf numFmtId="0" fontId="11" fillId="8" borderId="35" xfId="0" applyFont="1" applyFill="1" applyBorder="1" applyAlignment="1">
      <alignment vertical="center" wrapText="1"/>
    </xf>
    <xf numFmtId="0" fontId="14" fillId="9" borderId="36" xfId="0" applyFont="1" applyFill="1" applyBorder="1" applyAlignment="1">
      <alignment vertical="top" wrapText="1"/>
    </xf>
    <xf numFmtId="0" fontId="11" fillId="7" borderId="37" xfId="0" applyFont="1" applyFill="1" applyBorder="1" applyAlignment="1">
      <alignment horizontal="center" vertical="center" wrapText="1"/>
    </xf>
    <xf numFmtId="0" fontId="11" fillId="8" borderId="38" xfId="0" applyFont="1" applyFill="1" applyBorder="1" applyAlignment="1">
      <alignment horizontal="center" vertical="center" wrapText="1"/>
    </xf>
    <xf numFmtId="0" fontId="14" fillId="9" borderId="39" xfId="0" applyFont="1" applyFill="1" applyBorder="1" applyAlignment="1">
      <alignment vertical="top" wrapText="1"/>
    </xf>
    <xf numFmtId="0" fontId="15" fillId="10" borderId="40" xfId="0" applyFont="1" applyFill="1" applyBorder="1"/>
    <xf numFmtId="0" fontId="9" fillId="5" borderId="41" xfId="2" applyFont="1" applyFill="1" applyBorder="1" applyAlignment="1">
      <alignment horizontal="center" vertical="center"/>
    </xf>
    <xf numFmtId="0" fontId="9" fillId="5" borderId="42" xfId="2" applyFont="1" applyFill="1" applyBorder="1" applyAlignment="1">
      <alignment horizontal="center" vertical="center"/>
    </xf>
    <xf numFmtId="9" fontId="13" fillId="5" borderId="43" xfId="1" applyFont="1" applyFill="1" applyBorder="1" applyAlignment="1">
      <alignment horizontal="center" vertical="center"/>
    </xf>
    <xf numFmtId="0" fontId="11" fillId="7" borderId="28" xfId="0" applyFont="1" applyFill="1" applyBorder="1" applyAlignment="1">
      <alignment horizontal="center" vertical="center" wrapText="1"/>
    </xf>
    <xf numFmtId="0" fontId="16" fillId="8" borderId="29" xfId="0" applyFont="1" applyFill="1" applyBorder="1" applyAlignment="1">
      <alignment horizontal="center" vertical="center" wrapText="1"/>
    </xf>
    <xf numFmtId="0" fontId="11" fillId="9" borderId="28" xfId="0" applyFont="1" applyFill="1" applyBorder="1" applyAlignment="1">
      <alignment horizontal="left" vertical="center" wrapText="1"/>
    </xf>
    <xf numFmtId="0" fontId="11" fillId="7" borderId="38" xfId="0" applyFont="1" applyFill="1" applyBorder="1" applyAlignment="1">
      <alignment horizontal="center" vertical="center" wrapText="1"/>
    </xf>
    <xf numFmtId="0" fontId="11" fillId="8" borderId="39" xfId="0" applyFont="1" applyFill="1" applyBorder="1" applyAlignment="1">
      <alignment horizontal="center" vertical="center" wrapText="1"/>
    </xf>
    <xf numFmtId="0" fontId="11" fillId="9" borderId="38" xfId="0" applyFont="1" applyFill="1" applyBorder="1" applyAlignment="1">
      <alignment vertical="center" wrapText="1"/>
    </xf>
    <xf numFmtId="0" fontId="9" fillId="5" borderId="25" xfId="2" applyFont="1" applyFill="1" applyBorder="1" applyAlignment="1">
      <alignment horizontal="center" vertical="center"/>
    </xf>
    <xf numFmtId="0" fontId="11" fillId="9" borderId="29" xfId="0" applyFont="1" applyFill="1" applyBorder="1" applyAlignment="1">
      <alignment vertical="center" wrapText="1"/>
    </xf>
    <xf numFmtId="0" fontId="11" fillId="9" borderId="39" xfId="0" applyFont="1" applyFill="1" applyBorder="1" applyAlignment="1">
      <alignment horizontal="left" vertical="center" wrapText="1"/>
    </xf>
    <xf numFmtId="9" fontId="9" fillId="5" borderId="25" xfId="1" applyFont="1" applyFill="1" applyBorder="1" applyAlignment="1">
      <alignment horizontal="center" vertical="center"/>
    </xf>
    <xf numFmtId="0" fontId="11" fillId="9" borderId="39" xfId="0" applyFont="1" applyFill="1" applyBorder="1" applyAlignment="1">
      <alignment vertical="top" wrapText="1"/>
    </xf>
    <xf numFmtId="0" fontId="2" fillId="10" borderId="12" xfId="0" applyFont="1" applyFill="1" applyBorder="1"/>
    <xf numFmtId="0" fontId="9" fillId="5" borderId="46" xfId="2" applyFont="1" applyFill="1" applyBorder="1" applyAlignment="1">
      <alignment horizontal="center" vertical="center"/>
    </xf>
    <xf numFmtId="0" fontId="11" fillId="7" borderId="47" xfId="0" applyFont="1" applyFill="1" applyBorder="1" applyAlignment="1">
      <alignment horizontal="center" vertical="center" wrapText="1"/>
    </xf>
    <xf numFmtId="0" fontId="17" fillId="8" borderId="48" xfId="0" applyFont="1" applyFill="1" applyBorder="1" applyAlignment="1">
      <alignment horizontal="center" vertical="center" wrapText="1"/>
    </xf>
    <xf numFmtId="0" fontId="11" fillId="9" borderId="49" xfId="0" applyFont="1" applyFill="1" applyBorder="1" applyAlignment="1">
      <alignment vertical="top" wrapText="1"/>
    </xf>
    <xf numFmtId="0" fontId="11" fillId="8" borderId="48" xfId="0" applyFont="1" applyFill="1" applyBorder="1" applyAlignment="1">
      <alignment horizontal="center" vertical="center" wrapText="1"/>
    </xf>
    <xf numFmtId="0" fontId="11" fillId="9" borderId="49" xfId="0" applyFont="1" applyFill="1" applyBorder="1" applyAlignment="1">
      <alignment vertical="center" wrapText="1"/>
    </xf>
    <xf numFmtId="0" fontId="11" fillId="9" borderId="7" xfId="0" applyFont="1" applyFill="1" applyBorder="1" applyAlignment="1">
      <alignment vertical="center" wrapText="1"/>
    </xf>
    <xf numFmtId="0" fontId="17" fillId="7" borderId="28" xfId="0" applyFont="1" applyFill="1" applyBorder="1" applyAlignment="1">
      <alignment horizontal="center" vertical="center" wrapText="1"/>
    </xf>
    <xf numFmtId="0" fontId="17" fillId="8" borderId="28" xfId="0" applyFont="1" applyFill="1" applyBorder="1" applyAlignment="1">
      <alignment horizontal="center" vertical="center" wrapText="1"/>
    </xf>
    <xf numFmtId="0" fontId="11" fillId="9" borderId="29" xfId="0" applyFont="1" applyFill="1" applyBorder="1" applyAlignment="1">
      <alignment vertical="top" wrapText="1"/>
    </xf>
    <xf numFmtId="0" fontId="11" fillId="0" borderId="50" xfId="2" applyFont="1" applyBorder="1" applyAlignment="1">
      <alignment horizontal="center" vertical="center" wrapText="1"/>
    </xf>
    <xf numFmtId="0" fontId="17" fillId="7" borderId="48" xfId="0" applyFont="1" applyFill="1" applyBorder="1" applyAlignment="1">
      <alignment horizontal="center" vertical="center" wrapText="1"/>
    </xf>
    <xf numFmtId="0" fontId="17" fillId="7" borderId="38" xfId="0" applyFont="1" applyFill="1" applyBorder="1" applyAlignment="1">
      <alignment horizontal="center" vertical="center" wrapText="1"/>
    </xf>
    <xf numFmtId="0" fontId="11" fillId="9" borderId="39" xfId="0" applyFont="1" applyFill="1" applyBorder="1" applyAlignment="1">
      <alignment vertical="center" wrapText="1"/>
    </xf>
    <xf numFmtId="0" fontId="17" fillId="7" borderId="27" xfId="0" applyFont="1" applyFill="1" applyBorder="1" applyAlignment="1">
      <alignment horizontal="center" vertical="center" wrapText="1"/>
    </xf>
    <xf numFmtId="0" fontId="17" fillId="7" borderId="37" xfId="0" applyFont="1" applyFill="1" applyBorder="1" applyAlignment="1">
      <alignment horizontal="center" vertical="center" wrapText="1"/>
    </xf>
    <xf numFmtId="0" fontId="17" fillId="8" borderId="38" xfId="0" applyFont="1" applyFill="1" applyBorder="1" applyAlignment="1">
      <alignment horizontal="center" vertical="center" wrapText="1"/>
    </xf>
    <xf numFmtId="0" fontId="2" fillId="0" borderId="0" xfId="0" applyFont="1"/>
    <xf numFmtId="0" fontId="2" fillId="0" borderId="12" xfId="0" applyFont="1" applyBorder="1"/>
    <xf numFmtId="0" fontId="11" fillId="8" borderId="21" xfId="0" applyFont="1" applyFill="1" applyBorder="1" applyAlignment="1">
      <alignment horizontal="center" vertical="center" wrapText="1"/>
    </xf>
    <xf numFmtId="0" fontId="11" fillId="7" borderId="20" xfId="0" applyFont="1" applyFill="1" applyBorder="1" applyAlignment="1">
      <alignment vertical="center" wrapText="1"/>
    </xf>
    <xf numFmtId="0" fontId="2" fillId="10" borderId="21" xfId="0" applyFont="1" applyFill="1" applyBorder="1" applyAlignment="1">
      <alignment horizontal="center"/>
    </xf>
    <xf numFmtId="0" fontId="11" fillId="7" borderId="21"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17" fillId="8" borderId="35" xfId="0" applyFont="1" applyFill="1" applyBorder="1" applyAlignment="1">
      <alignment horizontal="center" vertical="center" wrapText="1"/>
    </xf>
    <xf numFmtId="0" fontId="11" fillId="9" borderId="36" xfId="0" applyFont="1" applyFill="1" applyBorder="1" applyAlignment="1">
      <alignment vertical="center" wrapText="1"/>
    </xf>
    <xf numFmtId="0" fontId="11" fillId="0" borderId="51" xfId="2" applyFont="1" applyBorder="1" applyAlignment="1">
      <alignment horizontal="center" vertical="center" wrapText="1"/>
    </xf>
    <xf numFmtId="0" fontId="11" fillId="0" borderId="52" xfId="2" applyFont="1" applyBorder="1" applyAlignment="1">
      <alignment horizontal="center" vertical="center" wrapText="1"/>
    </xf>
    <xf numFmtId="9" fontId="11" fillId="0" borderId="12" xfId="2" applyNumberFormat="1" applyFont="1" applyBorder="1" applyAlignment="1">
      <alignment horizontal="center" vertical="center" wrapText="1"/>
    </xf>
    <xf numFmtId="0" fontId="15" fillId="13" borderId="21" xfId="0" applyFont="1" applyFill="1" applyBorder="1" applyAlignment="1">
      <alignment horizontal="center"/>
    </xf>
    <xf numFmtId="0" fontId="9" fillId="6" borderId="54" xfId="2" applyFont="1" applyFill="1" applyBorder="1" applyAlignment="1">
      <alignment horizontal="center" vertical="center"/>
    </xf>
    <xf numFmtId="0" fontId="9" fillId="6" borderId="19" xfId="2" applyFont="1" applyFill="1" applyBorder="1" applyAlignment="1">
      <alignment horizontal="center" vertical="center"/>
    </xf>
    <xf numFmtId="0" fontId="9" fillId="6" borderId="21" xfId="2" applyFont="1" applyFill="1" applyBorder="1" applyAlignment="1">
      <alignment horizontal="center" vertical="center"/>
    </xf>
    <xf numFmtId="0" fontId="9" fillId="0" borderId="0" xfId="2" applyFont="1"/>
    <xf numFmtId="0" fontId="21" fillId="15" borderId="30" xfId="2" applyFont="1" applyFill="1" applyBorder="1" applyAlignment="1">
      <alignment horizontal="center" vertical="center" wrapText="1"/>
    </xf>
    <xf numFmtId="0" fontId="9" fillId="0" borderId="0" xfId="0" applyFont="1" applyAlignment="1">
      <alignment wrapText="1"/>
    </xf>
    <xf numFmtId="0" fontId="9" fillId="0" borderId="0" xfId="0" applyFont="1"/>
    <xf numFmtId="0" fontId="9" fillId="9" borderId="0" xfId="0" applyFont="1" applyFill="1" applyAlignment="1">
      <alignment wrapText="1"/>
    </xf>
    <xf numFmtId="0" fontId="9" fillId="9" borderId="0" xfId="0" applyFont="1" applyFill="1"/>
    <xf numFmtId="0" fontId="3" fillId="2" borderId="0" xfId="0" applyFont="1" applyFill="1" applyAlignment="1">
      <alignment horizontal="center" vertical="center" textRotation="90" wrapText="1"/>
    </xf>
    <xf numFmtId="0" fontId="3" fillId="2" borderId="17"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5" fillId="4" borderId="2" xfId="0" applyFont="1" applyFill="1" applyBorder="1" applyAlignment="1">
      <alignment horizontal="left" vertical="center"/>
    </xf>
    <xf numFmtId="0" fontId="5" fillId="4" borderId="7" xfId="0" applyFont="1" applyFill="1" applyBorder="1" applyAlignment="1">
      <alignment horizontal="left" vertical="center"/>
    </xf>
    <xf numFmtId="2" fontId="9" fillId="6" borderId="6" xfId="2" applyNumberFormat="1" applyFont="1" applyFill="1" applyBorder="1" applyAlignment="1">
      <alignment horizontal="center" vertical="center" wrapText="1"/>
    </xf>
    <xf numFmtId="2" fontId="9" fillId="6" borderId="12" xfId="2" applyNumberFormat="1" applyFont="1" applyFill="1" applyBorder="1" applyAlignment="1">
      <alignment horizontal="center" vertical="center" wrapText="1"/>
    </xf>
    <xf numFmtId="2" fontId="9" fillId="6" borderId="16" xfId="2" applyNumberFormat="1" applyFont="1" applyFill="1" applyBorder="1" applyAlignment="1">
      <alignment horizontal="center" vertical="center" wrapText="1"/>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2" borderId="26" xfId="0" applyFont="1" applyFill="1" applyBorder="1" applyAlignment="1">
      <alignment horizontal="center" vertical="center" textRotation="90" wrapText="1"/>
    </xf>
    <xf numFmtId="0" fontId="3" fillId="2" borderId="33" xfId="0" applyFont="1" applyFill="1" applyBorder="1" applyAlignment="1">
      <alignment horizontal="center" vertical="center" textRotation="90" wrapText="1"/>
    </xf>
    <xf numFmtId="0" fontId="3" fillId="2" borderId="45" xfId="0" applyFont="1" applyFill="1" applyBorder="1" applyAlignment="1">
      <alignment horizontal="center" vertical="center" textRotation="90" wrapText="1"/>
    </xf>
    <xf numFmtId="0" fontId="15" fillId="7" borderId="6" xfId="0" applyFont="1" applyFill="1" applyBorder="1" applyAlignment="1">
      <alignment horizontal="center" vertical="center"/>
    </xf>
    <xf numFmtId="0" fontId="15" fillId="7" borderId="12" xfId="0" applyFont="1" applyFill="1" applyBorder="1" applyAlignment="1">
      <alignment horizontal="center" vertical="center"/>
    </xf>
    <xf numFmtId="0" fontId="15" fillId="7" borderId="16" xfId="0" applyFont="1" applyFill="1" applyBorder="1" applyAlignment="1">
      <alignment horizontal="center" vertical="center"/>
    </xf>
    <xf numFmtId="0" fontId="12" fillId="11" borderId="8" xfId="0" applyFont="1" applyFill="1" applyBorder="1" applyAlignment="1">
      <alignment horizontal="center" vertical="center" wrapText="1"/>
    </xf>
    <xf numFmtId="0" fontId="12" fillId="11" borderId="0" xfId="0" applyFont="1" applyFill="1" applyAlignment="1">
      <alignment horizontal="center" vertical="center" wrapText="1"/>
    </xf>
    <xf numFmtId="0" fontId="12" fillId="11" borderId="7" xfId="0" applyFont="1" applyFill="1" applyBorder="1" applyAlignment="1">
      <alignment horizontal="center" vertical="center" wrapText="1"/>
    </xf>
    <xf numFmtId="0" fontId="15" fillId="7" borderId="44" xfId="0" applyFont="1" applyFill="1" applyBorder="1" applyAlignment="1">
      <alignment horizontal="center" vertical="center"/>
    </xf>
    <xf numFmtId="0" fontId="15" fillId="7" borderId="6" xfId="0" applyFont="1" applyFill="1" applyBorder="1" applyAlignment="1">
      <alignment horizontal="center" vertical="center" wrapText="1"/>
    </xf>
    <xf numFmtId="0" fontId="15" fillId="7" borderId="12"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9" fillId="11" borderId="19" xfId="0" applyFont="1" applyFill="1" applyBorder="1" applyAlignment="1">
      <alignment horizontal="center" vertical="center" wrapText="1"/>
    </xf>
    <xf numFmtId="0" fontId="19" fillId="11" borderId="20" xfId="0" applyFont="1" applyFill="1" applyBorder="1" applyAlignment="1">
      <alignment horizontal="center" vertical="center" wrapText="1"/>
    </xf>
    <xf numFmtId="0" fontId="2" fillId="10" borderId="6" xfId="0" applyFont="1" applyFill="1" applyBorder="1" applyAlignment="1">
      <alignment horizontal="center" vertical="center"/>
    </xf>
    <xf numFmtId="0" fontId="2" fillId="10" borderId="12" xfId="0" applyFont="1" applyFill="1" applyBorder="1" applyAlignment="1">
      <alignment horizontal="center" vertical="center"/>
    </xf>
    <xf numFmtId="0" fontId="2" fillId="10" borderId="16" xfId="0" applyFont="1" applyFill="1" applyBorder="1" applyAlignment="1">
      <alignment horizontal="center" vertical="center"/>
    </xf>
    <xf numFmtId="0" fontId="3" fillId="11" borderId="8" xfId="0" applyFont="1" applyFill="1" applyBorder="1" applyAlignment="1">
      <alignment horizontal="center" vertical="center" wrapText="1"/>
    </xf>
    <xf numFmtId="0" fontId="3" fillId="11" borderId="0" xfId="0" applyFont="1" applyFill="1" applyAlignment="1">
      <alignment horizontal="center" vertical="center" wrapText="1"/>
    </xf>
    <xf numFmtId="0" fontId="3" fillId="11" borderId="7"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0" xfId="0" applyFont="1" applyFill="1" applyAlignment="1">
      <alignment horizontal="center" vertical="center" wrapText="1"/>
    </xf>
    <xf numFmtId="0" fontId="20" fillId="11" borderId="7" xfId="0" applyFont="1" applyFill="1" applyBorder="1" applyAlignment="1">
      <alignment horizontal="center" vertical="center" wrapText="1"/>
    </xf>
    <xf numFmtId="0" fontId="3" fillId="11" borderId="18" xfId="0" applyFont="1" applyFill="1" applyBorder="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5" fillId="12" borderId="18" xfId="0" applyFont="1" applyFill="1" applyBorder="1" applyAlignment="1">
      <alignment horizontal="center" vertical="center" wrapText="1"/>
    </xf>
    <xf numFmtId="0" fontId="5" fillId="12" borderId="19" xfId="0" applyFont="1" applyFill="1" applyBorder="1" applyAlignment="1">
      <alignment horizontal="center" vertical="center" wrapText="1"/>
    </xf>
    <xf numFmtId="0" fontId="5" fillId="12" borderId="53" xfId="0" applyFont="1" applyFill="1" applyBorder="1" applyAlignment="1">
      <alignment horizontal="center" vertical="center" wrapText="1"/>
    </xf>
    <xf numFmtId="0" fontId="5" fillId="14" borderId="31" xfId="2" applyFont="1" applyFill="1" applyBorder="1" applyAlignment="1">
      <alignment horizontal="center" vertical="center" wrapText="1"/>
    </xf>
    <xf numFmtId="0" fontId="5" fillId="14" borderId="55" xfId="2" applyFont="1" applyFill="1" applyBorder="1" applyAlignment="1">
      <alignment horizontal="center" vertical="center" wrapText="1"/>
    </xf>
    <xf numFmtId="0" fontId="5" fillId="14" borderId="50" xfId="2" applyFont="1" applyFill="1" applyBorder="1" applyAlignment="1">
      <alignment horizontal="center" vertical="center" wrapText="1"/>
    </xf>
    <xf numFmtId="0" fontId="9" fillId="9" borderId="0" xfId="0" applyFont="1" applyFill="1" applyAlignment="1"/>
  </cellXfs>
  <cellStyles count="3">
    <cellStyle name="Normal" xfId="0" builtinId="0"/>
    <cellStyle name="Normal 3" xfId="2" xr:uid="{CCE18DAE-8052-42CC-9ACC-117ECD8D2555}"/>
    <cellStyle name="Percent" xfId="1" builtinId="5"/>
  </cellStyles>
  <dxfs count="11">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11DD-80BD-427C-B589-BFB2EBD9E78B}">
  <dimension ref="A1:AK989"/>
  <sheetViews>
    <sheetView tabSelected="1" zoomScale="85" zoomScaleNormal="85" workbookViewId="0">
      <selection activeCell="C27" sqref="C27"/>
    </sheetView>
  </sheetViews>
  <sheetFormatPr defaultRowHeight="14.45"/>
  <cols>
    <col min="2" max="2" width="16.85546875" customWidth="1"/>
    <col min="3" max="3" width="19.42578125" customWidth="1"/>
    <col min="4" max="4" width="92.28515625" customWidth="1"/>
    <col min="5" max="5" width="10.140625" style="65" customWidth="1"/>
  </cols>
  <sheetData>
    <row r="1" spans="1:37" ht="18.75" customHeight="1">
      <c r="A1" s="88" t="s">
        <v>0</v>
      </c>
      <c r="B1" s="90" t="s">
        <v>1</v>
      </c>
      <c r="C1" s="90" t="s">
        <v>2</v>
      </c>
      <c r="D1" s="92" t="s">
        <v>3</v>
      </c>
      <c r="E1" s="1" t="s">
        <v>4</v>
      </c>
      <c r="F1" s="2">
        <v>1</v>
      </c>
      <c r="G1" s="3">
        <v>2</v>
      </c>
      <c r="H1" s="3">
        <v>3</v>
      </c>
      <c r="I1" s="3">
        <v>4</v>
      </c>
      <c r="J1" s="3">
        <v>5</v>
      </c>
      <c r="K1" s="3">
        <v>6</v>
      </c>
      <c r="L1" s="3">
        <v>7</v>
      </c>
      <c r="M1" s="3">
        <v>8</v>
      </c>
      <c r="N1" s="3">
        <v>9</v>
      </c>
      <c r="O1" s="3">
        <v>10</v>
      </c>
      <c r="P1" s="3">
        <v>11</v>
      </c>
      <c r="Q1" s="3">
        <v>12</v>
      </c>
      <c r="R1" s="3">
        <v>13</v>
      </c>
      <c r="S1" s="3">
        <v>14</v>
      </c>
      <c r="T1" s="3">
        <v>15</v>
      </c>
      <c r="U1" s="3">
        <v>16</v>
      </c>
      <c r="V1" s="3">
        <v>17</v>
      </c>
      <c r="W1" s="3">
        <v>18</v>
      </c>
      <c r="X1" s="3">
        <v>19</v>
      </c>
      <c r="Y1" s="3">
        <v>20</v>
      </c>
      <c r="Z1" s="3">
        <v>21</v>
      </c>
      <c r="AA1" s="3">
        <v>22</v>
      </c>
      <c r="AB1" s="3">
        <v>23</v>
      </c>
      <c r="AC1" s="3">
        <v>24</v>
      </c>
      <c r="AD1" s="3">
        <v>25</v>
      </c>
      <c r="AE1" s="3">
        <v>26</v>
      </c>
      <c r="AF1" s="3">
        <v>27</v>
      </c>
      <c r="AG1" s="3">
        <v>28</v>
      </c>
      <c r="AH1" s="3">
        <v>29</v>
      </c>
      <c r="AI1" s="4">
        <v>30</v>
      </c>
      <c r="AJ1" s="94" t="s">
        <v>5</v>
      </c>
    </row>
    <row r="2" spans="1:37">
      <c r="A2" s="88"/>
      <c r="B2" s="91"/>
      <c r="C2" s="91"/>
      <c r="D2" s="93"/>
      <c r="E2" s="5" t="s">
        <v>6</v>
      </c>
      <c r="F2" s="6"/>
      <c r="G2" s="7"/>
      <c r="H2" s="7"/>
      <c r="I2" s="7"/>
      <c r="J2" s="7"/>
      <c r="K2" s="7"/>
      <c r="L2" s="7"/>
      <c r="M2" s="7"/>
      <c r="N2" s="7"/>
      <c r="O2" s="7"/>
      <c r="P2" s="7"/>
      <c r="Q2" s="8"/>
      <c r="R2" s="7"/>
      <c r="S2" s="7"/>
      <c r="T2" s="8"/>
      <c r="U2" s="7"/>
      <c r="V2" s="7"/>
      <c r="W2" s="7"/>
      <c r="X2" s="8"/>
      <c r="Y2" s="7"/>
      <c r="Z2" s="7"/>
      <c r="AA2" s="8"/>
      <c r="AB2" s="7"/>
      <c r="AC2" s="8"/>
      <c r="AD2" s="8"/>
      <c r="AE2" s="8"/>
      <c r="AF2" s="8"/>
      <c r="AG2" s="7"/>
      <c r="AH2" s="7"/>
      <c r="AI2" s="9"/>
      <c r="AJ2" s="95"/>
    </row>
    <row r="3" spans="1:37">
      <c r="A3" s="88"/>
      <c r="B3" s="91"/>
      <c r="C3" s="91"/>
      <c r="D3" s="93"/>
      <c r="E3" s="5" t="s">
        <v>7</v>
      </c>
      <c r="F3" s="6"/>
      <c r="G3" s="7"/>
      <c r="H3" s="7"/>
      <c r="I3" s="7"/>
      <c r="J3" s="7"/>
      <c r="K3" s="7"/>
      <c r="L3" s="7"/>
      <c r="M3" s="7"/>
      <c r="N3" s="7"/>
      <c r="O3" s="7"/>
      <c r="P3" s="7"/>
      <c r="Q3" s="7"/>
      <c r="R3" s="7"/>
      <c r="S3" s="7"/>
      <c r="T3" s="7"/>
      <c r="U3" s="7"/>
      <c r="V3" s="7"/>
      <c r="W3" s="7"/>
      <c r="X3" s="7"/>
      <c r="Y3" s="7"/>
      <c r="Z3" s="7"/>
      <c r="AA3" s="7"/>
      <c r="AB3" s="7"/>
      <c r="AC3" s="7"/>
      <c r="AD3" s="7"/>
      <c r="AE3" s="7"/>
      <c r="AF3" s="7"/>
      <c r="AG3" s="7"/>
      <c r="AH3" s="7"/>
      <c r="AI3" s="9"/>
      <c r="AJ3" s="95"/>
    </row>
    <row r="4" spans="1:37" ht="15" thickBot="1">
      <c r="A4" s="88"/>
      <c r="B4" s="91"/>
      <c r="C4" s="91"/>
      <c r="D4" s="93"/>
      <c r="E4" s="5"/>
      <c r="F4" s="10"/>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2"/>
      <c r="AJ4" s="96"/>
    </row>
    <row r="5" spans="1:37" ht="23.45" customHeight="1" thickBot="1">
      <c r="A5" s="89"/>
      <c r="B5" s="97" t="s">
        <v>8</v>
      </c>
      <c r="C5" s="98"/>
      <c r="D5" s="99"/>
      <c r="E5" s="13" t="s">
        <v>9</v>
      </c>
      <c r="F5" s="14">
        <f>IF(COUNTIF(F6:F8, 0) &gt; 0=TRUE,0,4)</f>
        <v>4</v>
      </c>
      <c r="G5" s="14">
        <f t="shared" ref="G5:AI5" si="0">IF(COUNTIF(G6:G8, 0) &gt; 0=TRUE,0,4)</f>
        <v>4</v>
      </c>
      <c r="H5" s="14">
        <f t="shared" si="0"/>
        <v>4</v>
      </c>
      <c r="I5" s="14">
        <f t="shared" si="0"/>
        <v>4</v>
      </c>
      <c r="J5" s="14">
        <f t="shared" si="0"/>
        <v>4</v>
      </c>
      <c r="K5" s="14">
        <f t="shared" si="0"/>
        <v>4</v>
      </c>
      <c r="L5" s="14">
        <f t="shared" si="0"/>
        <v>4</v>
      </c>
      <c r="M5" s="14">
        <f t="shared" si="0"/>
        <v>4</v>
      </c>
      <c r="N5" s="14">
        <f t="shared" si="0"/>
        <v>4</v>
      </c>
      <c r="O5" s="14">
        <f t="shared" si="0"/>
        <v>4</v>
      </c>
      <c r="P5" s="14">
        <f t="shared" si="0"/>
        <v>4</v>
      </c>
      <c r="Q5" s="14">
        <f t="shared" si="0"/>
        <v>4</v>
      </c>
      <c r="R5" s="14">
        <f t="shared" si="0"/>
        <v>4</v>
      </c>
      <c r="S5" s="14">
        <f t="shared" si="0"/>
        <v>4</v>
      </c>
      <c r="T5" s="14">
        <f t="shared" si="0"/>
        <v>4</v>
      </c>
      <c r="U5" s="14">
        <f t="shared" si="0"/>
        <v>4</v>
      </c>
      <c r="V5" s="14">
        <f t="shared" si="0"/>
        <v>4</v>
      </c>
      <c r="W5" s="14">
        <f t="shared" si="0"/>
        <v>4</v>
      </c>
      <c r="X5" s="14">
        <f t="shared" si="0"/>
        <v>4</v>
      </c>
      <c r="Y5" s="14">
        <f t="shared" si="0"/>
        <v>4</v>
      </c>
      <c r="Z5" s="14">
        <f t="shared" si="0"/>
        <v>4</v>
      </c>
      <c r="AA5" s="14">
        <f t="shared" si="0"/>
        <v>4</v>
      </c>
      <c r="AB5" s="14">
        <f t="shared" si="0"/>
        <v>4</v>
      </c>
      <c r="AC5" s="14">
        <f t="shared" si="0"/>
        <v>4</v>
      </c>
      <c r="AD5" s="14">
        <f t="shared" si="0"/>
        <v>4</v>
      </c>
      <c r="AE5" s="14">
        <f t="shared" si="0"/>
        <v>4</v>
      </c>
      <c r="AF5" s="14">
        <f t="shared" si="0"/>
        <v>4</v>
      </c>
      <c r="AG5" s="14">
        <f t="shared" si="0"/>
        <v>4</v>
      </c>
      <c r="AH5" s="14">
        <f t="shared" si="0"/>
        <v>4</v>
      </c>
      <c r="AI5" s="15">
        <f t="shared" si="0"/>
        <v>4</v>
      </c>
      <c r="AJ5" s="16">
        <f>(AVERAGE(F5:AI5))/E6</f>
        <v>1</v>
      </c>
      <c r="AK5" s="17"/>
    </row>
    <row r="6" spans="1:37" ht="31.9" customHeight="1">
      <c r="A6" s="100" t="s">
        <v>10</v>
      </c>
      <c r="B6" s="18" t="s">
        <v>11</v>
      </c>
      <c r="C6" s="19" t="s">
        <v>12</v>
      </c>
      <c r="D6" s="20" t="s">
        <v>13</v>
      </c>
      <c r="E6" s="103">
        <v>4</v>
      </c>
      <c r="F6" s="21">
        <v>1</v>
      </c>
      <c r="G6" s="21">
        <v>1</v>
      </c>
      <c r="H6" s="21">
        <v>1</v>
      </c>
      <c r="I6" s="21">
        <v>1</v>
      </c>
      <c r="J6" s="21">
        <v>1</v>
      </c>
      <c r="K6" s="21">
        <v>1</v>
      </c>
      <c r="L6" s="21">
        <v>1</v>
      </c>
      <c r="M6" s="21">
        <v>1</v>
      </c>
      <c r="N6" s="21">
        <v>1</v>
      </c>
      <c r="O6" s="21">
        <v>1</v>
      </c>
      <c r="P6" s="21">
        <v>1</v>
      </c>
      <c r="Q6" s="21">
        <v>1</v>
      </c>
      <c r="R6" s="21">
        <v>1</v>
      </c>
      <c r="S6" s="21">
        <v>1</v>
      </c>
      <c r="T6" s="21">
        <v>1</v>
      </c>
      <c r="U6" s="21">
        <v>1</v>
      </c>
      <c r="V6" s="21">
        <v>1</v>
      </c>
      <c r="W6" s="21">
        <v>1</v>
      </c>
      <c r="X6" s="21">
        <v>1</v>
      </c>
      <c r="Y6" s="21">
        <v>1</v>
      </c>
      <c r="Z6" s="21">
        <v>1</v>
      </c>
      <c r="AA6" s="21">
        <v>1</v>
      </c>
      <c r="AB6" s="21">
        <v>1</v>
      </c>
      <c r="AC6" s="21">
        <v>1</v>
      </c>
      <c r="AD6" s="21">
        <v>1</v>
      </c>
      <c r="AE6" s="21">
        <v>1</v>
      </c>
      <c r="AF6" s="21">
        <v>1</v>
      </c>
      <c r="AG6" s="21">
        <v>1</v>
      </c>
      <c r="AH6" s="21">
        <v>1</v>
      </c>
      <c r="AI6" s="22">
        <v>1</v>
      </c>
      <c r="AJ6" s="23">
        <f>AVERAGE(F6:AI6)</f>
        <v>1</v>
      </c>
      <c r="AK6" s="24"/>
    </row>
    <row r="7" spans="1:37" ht="130.9" customHeight="1">
      <c r="A7" s="101"/>
      <c r="B7" s="26" t="s">
        <v>14</v>
      </c>
      <c r="C7" s="27" t="s">
        <v>15</v>
      </c>
      <c r="D7" s="28" t="s">
        <v>16</v>
      </c>
      <c r="E7" s="104"/>
      <c r="F7" s="21">
        <v>1</v>
      </c>
      <c r="G7" s="21">
        <v>1</v>
      </c>
      <c r="H7" s="21">
        <v>1</v>
      </c>
      <c r="I7" s="21">
        <v>1</v>
      </c>
      <c r="J7" s="21">
        <v>1</v>
      </c>
      <c r="K7" s="21">
        <v>1</v>
      </c>
      <c r="L7" s="21">
        <v>1</v>
      </c>
      <c r="M7" s="21">
        <v>1</v>
      </c>
      <c r="N7" s="21">
        <v>1</v>
      </c>
      <c r="O7" s="21">
        <v>1</v>
      </c>
      <c r="P7" s="21">
        <v>1</v>
      </c>
      <c r="Q7" s="21">
        <v>1</v>
      </c>
      <c r="R7" s="21">
        <v>1</v>
      </c>
      <c r="S7" s="21">
        <v>1</v>
      </c>
      <c r="T7" s="21">
        <v>1</v>
      </c>
      <c r="U7" s="21">
        <v>1</v>
      </c>
      <c r="V7" s="21">
        <v>1</v>
      </c>
      <c r="W7" s="21">
        <v>1</v>
      </c>
      <c r="X7" s="21">
        <v>1</v>
      </c>
      <c r="Y7" s="21">
        <v>1</v>
      </c>
      <c r="Z7" s="21">
        <v>1</v>
      </c>
      <c r="AA7" s="21">
        <v>1</v>
      </c>
      <c r="AB7" s="21">
        <v>1</v>
      </c>
      <c r="AC7" s="21">
        <v>1</v>
      </c>
      <c r="AD7" s="21">
        <v>1</v>
      </c>
      <c r="AE7" s="21">
        <v>1</v>
      </c>
      <c r="AF7" s="21">
        <v>1</v>
      </c>
      <c r="AG7" s="21">
        <v>1</v>
      </c>
      <c r="AH7" s="21">
        <v>1</v>
      </c>
      <c r="AI7" s="22">
        <v>1</v>
      </c>
      <c r="AJ7" s="23">
        <f>AVERAGE(F7:AI7)</f>
        <v>1</v>
      </c>
      <c r="AK7" s="24"/>
    </row>
    <row r="8" spans="1:37" ht="53.45" thickBot="1">
      <c r="A8" s="101"/>
      <c r="B8" s="29" t="s">
        <v>11</v>
      </c>
      <c r="C8" s="30" t="s">
        <v>17</v>
      </c>
      <c r="D8" s="31" t="s">
        <v>18</v>
      </c>
      <c r="E8" s="105"/>
      <c r="F8" s="21">
        <v>1</v>
      </c>
      <c r="G8" s="21">
        <v>1</v>
      </c>
      <c r="H8" s="21">
        <v>1</v>
      </c>
      <c r="I8" s="21">
        <v>1</v>
      </c>
      <c r="J8" s="21">
        <v>1</v>
      </c>
      <c r="K8" s="21">
        <v>1</v>
      </c>
      <c r="L8" s="21">
        <v>1</v>
      </c>
      <c r="M8" s="21">
        <v>1</v>
      </c>
      <c r="N8" s="21">
        <v>1</v>
      </c>
      <c r="O8" s="21">
        <v>1</v>
      </c>
      <c r="P8" s="21">
        <v>1</v>
      </c>
      <c r="Q8" s="21">
        <v>1</v>
      </c>
      <c r="R8" s="21">
        <v>1</v>
      </c>
      <c r="S8" s="21">
        <v>1</v>
      </c>
      <c r="T8" s="21">
        <v>1</v>
      </c>
      <c r="U8" s="21">
        <v>1</v>
      </c>
      <c r="V8" s="21">
        <v>1</v>
      </c>
      <c r="W8" s="21">
        <v>1</v>
      </c>
      <c r="X8" s="21">
        <v>1</v>
      </c>
      <c r="Y8" s="21">
        <v>1</v>
      </c>
      <c r="Z8" s="21">
        <v>1</v>
      </c>
      <c r="AA8" s="21">
        <v>1</v>
      </c>
      <c r="AB8" s="21">
        <v>1</v>
      </c>
      <c r="AC8" s="21">
        <v>1</v>
      </c>
      <c r="AD8" s="21">
        <v>1</v>
      </c>
      <c r="AE8" s="21">
        <v>1</v>
      </c>
      <c r="AF8" s="21">
        <v>1</v>
      </c>
      <c r="AG8" s="21">
        <v>1</v>
      </c>
      <c r="AH8" s="21">
        <v>1</v>
      </c>
      <c r="AI8" s="22">
        <v>1</v>
      </c>
      <c r="AJ8" s="23">
        <f>AVERAGE(F8:AI8)</f>
        <v>1</v>
      </c>
      <c r="AK8" s="24"/>
    </row>
    <row r="9" spans="1:37" ht="15" thickBot="1">
      <c r="A9" s="101"/>
      <c r="B9" s="106" t="s">
        <v>19</v>
      </c>
      <c r="C9" s="107"/>
      <c r="D9" s="108"/>
      <c r="E9" s="32"/>
      <c r="F9" s="33">
        <f>IF(COUNTIF(F10:F11, 0) &gt; 0=TRUE,0,4)</f>
        <v>4</v>
      </c>
      <c r="G9" s="33">
        <f t="shared" ref="G9:AI9" si="1">IF(COUNTIF(G10:G11, 0) &gt; 0=TRUE,0,4)</f>
        <v>4</v>
      </c>
      <c r="H9" s="33">
        <f t="shared" si="1"/>
        <v>4</v>
      </c>
      <c r="I9" s="33">
        <f t="shared" si="1"/>
        <v>4</v>
      </c>
      <c r="J9" s="33">
        <f t="shared" si="1"/>
        <v>4</v>
      </c>
      <c r="K9" s="33">
        <f t="shared" si="1"/>
        <v>4</v>
      </c>
      <c r="L9" s="33">
        <f t="shared" si="1"/>
        <v>4</v>
      </c>
      <c r="M9" s="33">
        <f t="shared" si="1"/>
        <v>4</v>
      </c>
      <c r="N9" s="33">
        <f t="shared" si="1"/>
        <v>4</v>
      </c>
      <c r="O9" s="33">
        <f t="shared" si="1"/>
        <v>4</v>
      </c>
      <c r="P9" s="33">
        <f t="shared" si="1"/>
        <v>4</v>
      </c>
      <c r="Q9" s="33">
        <f t="shared" si="1"/>
        <v>4</v>
      </c>
      <c r="R9" s="33">
        <f t="shared" si="1"/>
        <v>4</v>
      </c>
      <c r="S9" s="33">
        <f t="shared" si="1"/>
        <v>4</v>
      </c>
      <c r="T9" s="33">
        <f t="shared" si="1"/>
        <v>4</v>
      </c>
      <c r="U9" s="33">
        <f t="shared" si="1"/>
        <v>4</v>
      </c>
      <c r="V9" s="33">
        <f t="shared" si="1"/>
        <v>4</v>
      </c>
      <c r="W9" s="33">
        <f t="shared" si="1"/>
        <v>4</v>
      </c>
      <c r="X9" s="33">
        <f t="shared" si="1"/>
        <v>4</v>
      </c>
      <c r="Y9" s="33">
        <f t="shared" si="1"/>
        <v>4</v>
      </c>
      <c r="Z9" s="33">
        <f t="shared" si="1"/>
        <v>4</v>
      </c>
      <c r="AA9" s="33">
        <f t="shared" si="1"/>
        <v>4</v>
      </c>
      <c r="AB9" s="33">
        <f t="shared" si="1"/>
        <v>4</v>
      </c>
      <c r="AC9" s="33">
        <f t="shared" si="1"/>
        <v>4</v>
      </c>
      <c r="AD9" s="33">
        <f t="shared" si="1"/>
        <v>4</v>
      </c>
      <c r="AE9" s="33">
        <f t="shared" si="1"/>
        <v>4</v>
      </c>
      <c r="AF9" s="33">
        <f t="shared" si="1"/>
        <v>4</v>
      </c>
      <c r="AG9" s="33">
        <f t="shared" si="1"/>
        <v>4</v>
      </c>
      <c r="AH9" s="33">
        <f t="shared" si="1"/>
        <v>4</v>
      </c>
      <c r="AI9" s="34">
        <f t="shared" si="1"/>
        <v>4</v>
      </c>
      <c r="AJ9" s="35">
        <f>(AVERAGE(F9:AI9))/E10</f>
        <v>1</v>
      </c>
      <c r="AK9" s="17"/>
    </row>
    <row r="10" spans="1:37" ht="26.45">
      <c r="A10" s="101"/>
      <c r="B10" s="36" t="s">
        <v>14</v>
      </c>
      <c r="C10" s="37" t="s">
        <v>20</v>
      </c>
      <c r="D10" s="38" t="s">
        <v>21</v>
      </c>
      <c r="E10" s="109">
        <v>4</v>
      </c>
      <c r="F10" s="21">
        <v>1</v>
      </c>
      <c r="G10" s="21">
        <v>1</v>
      </c>
      <c r="H10" s="21">
        <v>1</v>
      </c>
      <c r="I10" s="21">
        <v>1</v>
      </c>
      <c r="J10" s="21">
        <v>1</v>
      </c>
      <c r="K10" s="21">
        <v>1</v>
      </c>
      <c r="L10" s="21">
        <v>1</v>
      </c>
      <c r="M10" s="21">
        <v>1</v>
      </c>
      <c r="N10" s="21">
        <v>1</v>
      </c>
      <c r="O10" s="21">
        <v>1</v>
      </c>
      <c r="P10" s="21">
        <v>1</v>
      </c>
      <c r="Q10" s="21">
        <v>1</v>
      </c>
      <c r="R10" s="21">
        <v>1</v>
      </c>
      <c r="S10" s="21">
        <v>1</v>
      </c>
      <c r="T10" s="21">
        <v>1</v>
      </c>
      <c r="U10" s="21">
        <v>1</v>
      </c>
      <c r="V10" s="21">
        <v>1</v>
      </c>
      <c r="W10" s="21">
        <v>1</v>
      </c>
      <c r="X10" s="21">
        <v>1</v>
      </c>
      <c r="Y10" s="21">
        <v>1</v>
      </c>
      <c r="Z10" s="21">
        <v>1</v>
      </c>
      <c r="AA10" s="21">
        <v>1</v>
      </c>
      <c r="AB10" s="21">
        <v>1</v>
      </c>
      <c r="AC10" s="21">
        <v>1</v>
      </c>
      <c r="AD10" s="21">
        <v>1</v>
      </c>
      <c r="AE10" s="21">
        <v>1</v>
      </c>
      <c r="AF10" s="21">
        <v>1</v>
      </c>
      <c r="AG10" s="21">
        <v>1</v>
      </c>
      <c r="AH10" s="21">
        <v>1</v>
      </c>
      <c r="AI10" s="22">
        <v>1</v>
      </c>
      <c r="AJ10" s="23">
        <f>AVERAGE(F10:AI10)</f>
        <v>1</v>
      </c>
      <c r="AK10" s="24"/>
    </row>
    <row r="11" spans="1:37" ht="53.45" thickBot="1">
      <c r="A11" s="101"/>
      <c r="B11" s="39" t="s">
        <v>14</v>
      </c>
      <c r="C11" s="40" t="s">
        <v>22</v>
      </c>
      <c r="D11" s="41" t="s">
        <v>23</v>
      </c>
      <c r="E11" s="104"/>
      <c r="F11" s="21">
        <v>1</v>
      </c>
      <c r="G11" s="21">
        <v>1</v>
      </c>
      <c r="H11" s="21">
        <v>1</v>
      </c>
      <c r="I11" s="21">
        <v>1</v>
      </c>
      <c r="J11" s="21">
        <v>1</v>
      </c>
      <c r="K11" s="21">
        <v>1</v>
      </c>
      <c r="L11" s="21">
        <v>1</v>
      </c>
      <c r="M11" s="21">
        <v>1</v>
      </c>
      <c r="N11" s="21">
        <v>1</v>
      </c>
      <c r="O11" s="21">
        <v>1</v>
      </c>
      <c r="P11" s="21">
        <v>1</v>
      </c>
      <c r="Q11" s="21">
        <v>1</v>
      </c>
      <c r="R11" s="21">
        <v>1</v>
      </c>
      <c r="S11" s="21">
        <v>1</v>
      </c>
      <c r="T11" s="21">
        <v>1</v>
      </c>
      <c r="U11" s="21">
        <v>1</v>
      </c>
      <c r="V11" s="21">
        <v>1</v>
      </c>
      <c r="W11" s="21">
        <v>1</v>
      </c>
      <c r="X11" s="21">
        <v>1</v>
      </c>
      <c r="Y11" s="21">
        <v>1</v>
      </c>
      <c r="Z11" s="21">
        <v>1</v>
      </c>
      <c r="AA11" s="21">
        <v>1</v>
      </c>
      <c r="AB11" s="21">
        <v>1</v>
      </c>
      <c r="AC11" s="21">
        <v>1</v>
      </c>
      <c r="AD11" s="21">
        <v>1</v>
      </c>
      <c r="AE11" s="21">
        <v>1</v>
      </c>
      <c r="AF11" s="21">
        <v>1</v>
      </c>
      <c r="AG11" s="21">
        <v>1</v>
      </c>
      <c r="AH11" s="21">
        <v>1</v>
      </c>
      <c r="AI11" s="22">
        <v>1</v>
      </c>
      <c r="AJ11" s="23">
        <f>AVERAGE(F11:AI11)</f>
        <v>1</v>
      </c>
      <c r="AK11" s="24"/>
    </row>
    <row r="12" spans="1:37" ht="15" thickBot="1">
      <c r="A12" s="101"/>
      <c r="B12" s="106" t="s">
        <v>14</v>
      </c>
      <c r="C12" s="107"/>
      <c r="D12" s="108"/>
      <c r="E12" s="42"/>
      <c r="F12" s="42">
        <f>IF(COUNTIF(F13:F14, 0) &gt; 0=TRUE,0,4)</f>
        <v>4</v>
      </c>
      <c r="G12" s="33">
        <f t="shared" ref="G12:AI12" si="2">IF(COUNTIF(G13:G14, 0) &gt; 0=TRUE,0,4)</f>
        <v>4</v>
      </c>
      <c r="H12" s="33">
        <f t="shared" si="2"/>
        <v>4</v>
      </c>
      <c r="I12" s="33">
        <f t="shared" si="2"/>
        <v>4</v>
      </c>
      <c r="J12" s="33">
        <f t="shared" si="2"/>
        <v>4</v>
      </c>
      <c r="K12" s="33">
        <f t="shared" si="2"/>
        <v>4</v>
      </c>
      <c r="L12" s="33">
        <f t="shared" si="2"/>
        <v>4</v>
      </c>
      <c r="M12" s="33">
        <f t="shared" si="2"/>
        <v>4</v>
      </c>
      <c r="N12" s="33">
        <f t="shared" si="2"/>
        <v>4</v>
      </c>
      <c r="O12" s="33">
        <f t="shared" si="2"/>
        <v>4</v>
      </c>
      <c r="P12" s="33">
        <f t="shared" si="2"/>
        <v>4</v>
      </c>
      <c r="Q12" s="33">
        <f t="shared" si="2"/>
        <v>4</v>
      </c>
      <c r="R12" s="33">
        <f t="shared" si="2"/>
        <v>4</v>
      </c>
      <c r="S12" s="33">
        <f t="shared" si="2"/>
        <v>4</v>
      </c>
      <c r="T12" s="33">
        <f t="shared" si="2"/>
        <v>4</v>
      </c>
      <c r="U12" s="33">
        <f t="shared" si="2"/>
        <v>4</v>
      </c>
      <c r="V12" s="33">
        <f t="shared" si="2"/>
        <v>4</v>
      </c>
      <c r="W12" s="33">
        <f t="shared" si="2"/>
        <v>4</v>
      </c>
      <c r="X12" s="33">
        <f t="shared" si="2"/>
        <v>4</v>
      </c>
      <c r="Y12" s="33">
        <f t="shared" si="2"/>
        <v>4</v>
      </c>
      <c r="Z12" s="33">
        <f t="shared" si="2"/>
        <v>4</v>
      </c>
      <c r="AA12" s="33">
        <f t="shared" si="2"/>
        <v>4</v>
      </c>
      <c r="AB12" s="33">
        <f t="shared" si="2"/>
        <v>4</v>
      </c>
      <c r="AC12" s="33">
        <f t="shared" si="2"/>
        <v>4</v>
      </c>
      <c r="AD12" s="33">
        <f t="shared" si="2"/>
        <v>4</v>
      </c>
      <c r="AE12" s="33">
        <f t="shared" si="2"/>
        <v>4</v>
      </c>
      <c r="AF12" s="33">
        <f t="shared" si="2"/>
        <v>4</v>
      </c>
      <c r="AG12" s="33">
        <f t="shared" si="2"/>
        <v>4</v>
      </c>
      <c r="AH12" s="33">
        <f t="shared" si="2"/>
        <v>4</v>
      </c>
      <c r="AI12" s="34">
        <f t="shared" si="2"/>
        <v>4</v>
      </c>
      <c r="AJ12" s="35">
        <f>(AVERAGE(F12:AI12))/E13</f>
        <v>1</v>
      </c>
      <c r="AK12" s="17"/>
    </row>
    <row r="13" spans="1:37" ht="66">
      <c r="A13" s="101"/>
      <c r="B13" s="18" t="s">
        <v>14</v>
      </c>
      <c r="C13" s="19" t="s">
        <v>24</v>
      </c>
      <c r="D13" s="43" t="s">
        <v>25</v>
      </c>
      <c r="E13" s="104">
        <v>4</v>
      </c>
      <c r="F13" s="21">
        <v>1</v>
      </c>
      <c r="G13" s="21">
        <v>1</v>
      </c>
      <c r="H13" s="21">
        <v>1</v>
      </c>
      <c r="I13" s="21">
        <v>1</v>
      </c>
      <c r="J13" s="21">
        <v>1</v>
      </c>
      <c r="K13" s="21">
        <v>1</v>
      </c>
      <c r="L13" s="21">
        <v>1</v>
      </c>
      <c r="M13" s="21">
        <v>1</v>
      </c>
      <c r="N13" s="21">
        <v>1</v>
      </c>
      <c r="O13" s="21">
        <v>1</v>
      </c>
      <c r="P13" s="21">
        <v>1</v>
      </c>
      <c r="Q13" s="21">
        <v>1</v>
      </c>
      <c r="R13" s="21">
        <v>1</v>
      </c>
      <c r="S13" s="21">
        <v>1</v>
      </c>
      <c r="T13" s="21">
        <v>1</v>
      </c>
      <c r="U13" s="21">
        <v>1</v>
      </c>
      <c r="V13" s="21">
        <v>1</v>
      </c>
      <c r="W13" s="21">
        <v>1</v>
      </c>
      <c r="X13" s="21">
        <v>1</v>
      </c>
      <c r="Y13" s="21">
        <v>1</v>
      </c>
      <c r="Z13" s="21">
        <v>1</v>
      </c>
      <c r="AA13" s="21">
        <v>1</v>
      </c>
      <c r="AB13" s="21">
        <v>1</v>
      </c>
      <c r="AC13" s="21">
        <v>1</v>
      </c>
      <c r="AD13" s="21">
        <v>1</v>
      </c>
      <c r="AE13" s="21">
        <v>1</v>
      </c>
      <c r="AF13" s="21">
        <v>1</v>
      </c>
      <c r="AG13" s="21">
        <v>1</v>
      </c>
      <c r="AH13" s="21">
        <v>1</v>
      </c>
      <c r="AI13" s="22">
        <v>1</v>
      </c>
      <c r="AJ13" s="23">
        <f>AVERAGE(F13:AI13)</f>
        <v>1</v>
      </c>
    </row>
    <row r="14" spans="1:37" ht="79.900000000000006" thickBot="1">
      <c r="A14" s="101"/>
      <c r="B14" s="29" t="s">
        <v>14</v>
      </c>
      <c r="C14" s="30" t="s">
        <v>26</v>
      </c>
      <c r="D14" s="44" t="s">
        <v>27</v>
      </c>
      <c r="E14" s="104"/>
      <c r="F14" s="21">
        <v>1</v>
      </c>
      <c r="G14" s="21">
        <v>1</v>
      </c>
      <c r="H14" s="21">
        <v>1</v>
      </c>
      <c r="I14" s="21">
        <v>1</v>
      </c>
      <c r="J14" s="21">
        <v>1</v>
      </c>
      <c r="K14" s="21">
        <v>1</v>
      </c>
      <c r="L14" s="21">
        <v>1</v>
      </c>
      <c r="M14" s="21">
        <v>1</v>
      </c>
      <c r="N14" s="21">
        <v>1</v>
      </c>
      <c r="O14" s="21">
        <v>1</v>
      </c>
      <c r="P14" s="21">
        <v>1</v>
      </c>
      <c r="Q14" s="21">
        <v>1</v>
      </c>
      <c r="R14" s="21">
        <v>1</v>
      </c>
      <c r="S14" s="21">
        <v>1</v>
      </c>
      <c r="T14" s="21">
        <v>1</v>
      </c>
      <c r="U14" s="21">
        <v>1</v>
      </c>
      <c r="V14" s="21">
        <v>1</v>
      </c>
      <c r="W14" s="21">
        <v>1</v>
      </c>
      <c r="X14" s="21">
        <v>1</v>
      </c>
      <c r="Y14" s="21">
        <v>1</v>
      </c>
      <c r="Z14" s="21">
        <v>1</v>
      </c>
      <c r="AA14" s="21">
        <v>1</v>
      </c>
      <c r="AB14" s="21">
        <v>1</v>
      </c>
      <c r="AC14" s="21">
        <v>1</v>
      </c>
      <c r="AD14" s="21">
        <v>1</v>
      </c>
      <c r="AE14" s="21">
        <v>1</v>
      </c>
      <c r="AF14" s="21">
        <v>1</v>
      </c>
      <c r="AG14" s="21">
        <v>1</v>
      </c>
      <c r="AH14" s="21">
        <v>1</v>
      </c>
      <c r="AI14" s="22">
        <v>1</v>
      </c>
      <c r="AJ14" s="23">
        <f>AVERAGE(F14:AI14)</f>
        <v>1</v>
      </c>
    </row>
    <row r="15" spans="1:37" ht="15" thickBot="1">
      <c r="A15" s="101"/>
      <c r="B15" s="106" t="s">
        <v>28</v>
      </c>
      <c r="C15" s="107"/>
      <c r="D15" s="108"/>
      <c r="E15" s="33"/>
      <c r="F15" s="33">
        <f>IF(COUNTIF(F16:F17, 0) &gt; 0=TRUE,0,4)</f>
        <v>4</v>
      </c>
      <c r="G15" s="33">
        <f t="shared" ref="G15:AI15" si="3">IF(COUNTIF(G16:G17, 0) &gt; 0=TRUE,0,4)</f>
        <v>4</v>
      </c>
      <c r="H15" s="33">
        <f t="shared" si="3"/>
        <v>4</v>
      </c>
      <c r="I15" s="33">
        <f t="shared" si="3"/>
        <v>4</v>
      </c>
      <c r="J15" s="33">
        <f t="shared" si="3"/>
        <v>4</v>
      </c>
      <c r="K15" s="33">
        <f t="shared" si="3"/>
        <v>4</v>
      </c>
      <c r="L15" s="33">
        <f t="shared" si="3"/>
        <v>4</v>
      </c>
      <c r="M15" s="33">
        <f t="shared" si="3"/>
        <v>4</v>
      </c>
      <c r="N15" s="33">
        <f t="shared" si="3"/>
        <v>4</v>
      </c>
      <c r="O15" s="33">
        <f t="shared" si="3"/>
        <v>4</v>
      </c>
      <c r="P15" s="33">
        <f t="shared" si="3"/>
        <v>4</v>
      </c>
      <c r="Q15" s="33">
        <f t="shared" si="3"/>
        <v>4</v>
      </c>
      <c r="R15" s="33">
        <f t="shared" si="3"/>
        <v>4</v>
      </c>
      <c r="S15" s="33">
        <f t="shared" si="3"/>
        <v>4</v>
      </c>
      <c r="T15" s="33">
        <f t="shared" si="3"/>
        <v>4</v>
      </c>
      <c r="U15" s="33">
        <f t="shared" si="3"/>
        <v>4</v>
      </c>
      <c r="V15" s="33">
        <f t="shared" si="3"/>
        <v>4</v>
      </c>
      <c r="W15" s="33">
        <f t="shared" si="3"/>
        <v>4</v>
      </c>
      <c r="X15" s="33">
        <f t="shared" si="3"/>
        <v>4</v>
      </c>
      <c r="Y15" s="33">
        <f t="shared" si="3"/>
        <v>4</v>
      </c>
      <c r="Z15" s="33">
        <f t="shared" si="3"/>
        <v>4</v>
      </c>
      <c r="AA15" s="33">
        <f t="shared" si="3"/>
        <v>4</v>
      </c>
      <c r="AB15" s="33">
        <f t="shared" si="3"/>
        <v>4</v>
      </c>
      <c r="AC15" s="33">
        <f t="shared" si="3"/>
        <v>4</v>
      </c>
      <c r="AD15" s="33">
        <f t="shared" si="3"/>
        <v>4</v>
      </c>
      <c r="AE15" s="33">
        <f t="shared" si="3"/>
        <v>4</v>
      </c>
      <c r="AF15" s="33">
        <f t="shared" si="3"/>
        <v>4</v>
      </c>
      <c r="AG15" s="33">
        <f t="shared" si="3"/>
        <v>4</v>
      </c>
      <c r="AH15" s="33">
        <f t="shared" si="3"/>
        <v>4</v>
      </c>
      <c r="AI15" s="34">
        <f t="shared" si="3"/>
        <v>4</v>
      </c>
      <c r="AJ15" s="35">
        <f>(AVERAGE(F15:AI15))/E16</f>
        <v>1</v>
      </c>
      <c r="AK15" s="45"/>
    </row>
    <row r="16" spans="1:37" ht="66">
      <c r="A16" s="101"/>
      <c r="B16" s="36" t="s">
        <v>14</v>
      </c>
      <c r="C16" s="19" t="s">
        <v>29</v>
      </c>
      <c r="D16" s="43" t="s">
        <v>30</v>
      </c>
      <c r="E16" s="103">
        <v>4</v>
      </c>
      <c r="F16" s="21">
        <v>1</v>
      </c>
      <c r="G16" s="21">
        <v>1</v>
      </c>
      <c r="H16" s="21">
        <v>1</v>
      </c>
      <c r="I16" s="21">
        <v>1</v>
      </c>
      <c r="J16" s="21">
        <v>1</v>
      </c>
      <c r="K16" s="21">
        <v>1</v>
      </c>
      <c r="L16" s="21">
        <v>1</v>
      </c>
      <c r="M16" s="21">
        <v>1</v>
      </c>
      <c r="N16" s="21">
        <v>1</v>
      </c>
      <c r="O16" s="21">
        <v>1</v>
      </c>
      <c r="P16" s="21">
        <v>1</v>
      </c>
      <c r="Q16" s="21">
        <v>1</v>
      </c>
      <c r="R16" s="21">
        <v>1</v>
      </c>
      <c r="S16" s="21">
        <v>1</v>
      </c>
      <c r="T16" s="21">
        <v>1</v>
      </c>
      <c r="U16" s="21">
        <v>1</v>
      </c>
      <c r="V16" s="21">
        <v>1</v>
      </c>
      <c r="W16" s="21">
        <v>1</v>
      </c>
      <c r="X16" s="21">
        <v>1</v>
      </c>
      <c r="Y16" s="21">
        <v>1</v>
      </c>
      <c r="Z16" s="21">
        <v>1</v>
      </c>
      <c r="AA16" s="21">
        <v>1</v>
      </c>
      <c r="AB16" s="21">
        <v>1</v>
      </c>
      <c r="AC16" s="21">
        <v>1</v>
      </c>
      <c r="AD16" s="21">
        <v>1</v>
      </c>
      <c r="AE16" s="21">
        <v>1</v>
      </c>
      <c r="AF16" s="21">
        <v>1</v>
      </c>
      <c r="AG16" s="21">
        <v>1</v>
      </c>
      <c r="AH16" s="21">
        <v>1</v>
      </c>
      <c r="AI16" s="22">
        <v>1</v>
      </c>
      <c r="AJ16" s="23">
        <f>AVERAGE(F16:AI16)</f>
        <v>1</v>
      </c>
      <c r="AK16" s="24"/>
    </row>
    <row r="17" spans="1:37" ht="93" thickBot="1">
      <c r="A17" s="101"/>
      <c r="B17" s="39" t="s">
        <v>14</v>
      </c>
      <c r="C17" s="30" t="s">
        <v>31</v>
      </c>
      <c r="D17" s="46" t="s">
        <v>32</v>
      </c>
      <c r="E17" s="105"/>
      <c r="F17" s="21">
        <v>1</v>
      </c>
      <c r="G17" s="21">
        <v>1</v>
      </c>
      <c r="H17" s="21">
        <v>1</v>
      </c>
      <c r="I17" s="21">
        <v>1</v>
      </c>
      <c r="J17" s="21">
        <v>1</v>
      </c>
      <c r="K17" s="21">
        <v>1</v>
      </c>
      <c r="L17" s="21">
        <v>1</v>
      </c>
      <c r="M17" s="21">
        <v>1</v>
      </c>
      <c r="N17" s="21">
        <v>1</v>
      </c>
      <c r="O17" s="21">
        <v>1</v>
      </c>
      <c r="P17" s="21">
        <v>1</v>
      </c>
      <c r="Q17" s="21">
        <v>1</v>
      </c>
      <c r="R17" s="21">
        <v>1</v>
      </c>
      <c r="S17" s="21">
        <v>1</v>
      </c>
      <c r="T17" s="21">
        <v>1</v>
      </c>
      <c r="U17" s="21">
        <v>1</v>
      </c>
      <c r="V17" s="21">
        <v>1</v>
      </c>
      <c r="W17" s="21">
        <v>1</v>
      </c>
      <c r="X17" s="21">
        <v>1</v>
      </c>
      <c r="Y17" s="21">
        <v>1</v>
      </c>
      <c r="Z17" s="21">
        <v>1</v>
      </c>
      <c r="AA17" s="21">
        <v>1</v>
      </c>
      <c r="AB17" s="21">
        <v>1</v>
      </c>
      <c r="AC17" s="21">
        <v>1</v>
      </c>
      <c r="AD17" s="21">
        <v>1</v>
      </c>
      <c r="AE17" s="21">
        <v>1</v>
      </c>
      <c r="AF17" s="21">
        <v>1</v>
      </c>
      <c r="AG17" s="21">
        <v>1</v>
      </c>
      <c r="AH17" s="21">
        <v>1</v>
      </c>
      <c r="AI17" s="22">
        <v>1</v>
      </c>
      <c r="AJ17" s="23">
        <f>AVERAGE(F17:AI17)</f>
        <v>1</v>
      </c>
      <c r="AK17" s="24"/>
    </row>
    <row r="18" spans="1:37" ht="15" thickBot="1">
      <c r="A18" s="102"/>
      <c r="B18" s="106" t="s">
        <v>33</v>
      </c>
      <c r="C18" s="107"/>
      <c r="D18" s="108"/>
      <c r="E18" s="47"/>
      <c r="F18" s="42">
        <f>IF(COUNTIF(F19:F23, 0) &gt; 0=TRUE,0,12)</f>
        <v>12</v>
      </c>
      <c r="G18" s="42">
        <f t="shared" ref="G18:AI18" si="4">IF(COUNTIF(G19:G23, 0) &gt; 0=TRUE,0,12)</f>
        <v>12</v>
      </c>
      <c r="H18" s="42">
        <f t="shared" si="4"/>
        <v>12</v>
      </c>
      <c r="I18" s="42">
        <f t="shared" si="4"/>
        <v>12</v>
      </c>
      <c r="J18" s="42">
        <f t="shared" si="4"/>
        <v>12</v>
      </c>
      <c r="K18" s="42">
        <f t="shared" si="4"/>
        <v>12</v>
      </c>
      <c r="L18" s="42">
        <f t="shared" si="4"/>
        <v>12</v>
      </c>
      <c r="M18" s="42">
        <f t="shared" si="4"/>
        <v>12</v>
      </c>
      <c r="N18" s="42">
        <f t="shared" si="4"/>
        <v>12</v>
      </c>
      <c r="O18" s="42">
        <f t="shared" si="4"/>
        <v>12</v>
      </c>
      <c r="P18" s="42">
        <f t="shared" si="4"/>
        <v>12</v>
      </c>
      <c r="Q18" s="42">
        <f t="shared" si="4"/>
        <v>12</v>
      </c>
      <c r="R18" s="42">
        <f t="shared" si="4"/>
        <v>12</v>
      </c>
      <c r="S18" s="42">
        <f t="shared" si="4"/>
        <v>12</v>
      </c>
      <c r="T18" s="42">
        <f t="shared" si="4"/>
        <v>12</v>
      </c>
      <c r="U18" s="42">
        <f t="shared" si="4"/>
        <v>12</v>
      </c>
      <c r="V18" s="42">
        <f t="shared" si="4"/>
        <v>12</v>
      </c>
      <c r="W18" s="42">
        <f t="shared" si="4"/>
        <v>12</v>
      </c>
      <c r="X18" s="42">
        <f t="shared" si="4"/>
        <v>12</v>
      </c>
      <c r="Y18" s="42">
        <f t="shared" si="4"/>
        <v>12</v>
      </c>
      <c r="Z18" s="42">
        <f t="shared" si="4"/>
        <v>12</v>
      </c>
      <c r="AA18" s="42">
        <f t="shared" si="4"/>
        <v>12</v>
      </c>
      <c r="AB18" s="42">
        <f t="shared" si="4"/>
        <v>12</v>
      </c>
      <c r="AC18" s="42">
        <f t="shared" si="4"/>
        <v>12</v>
      </c>
      <c r="AD18" s="42">
        <f t="shared" si="4"/>
        <v>12</v>
      </c>
      <c r="AE18" s="42">
        <f t="shared" si="4"/>
        <v>12</v>
      </c>
      <c r="AF18" s="42">
        <f t="shared" si="4"/>
        <v>12</v>
      </c>
      <c r="AG18" s="42">
        <f t="shared" si="4"/>
        <v>12</v>
      </c>
      <c r="AH18" s="42">
        <f t="shared" si="4"/>
        <v>12</v>
      </c>
      <c r="AI18" s="48">
        <f t="shared" si="4"/>
        <v>12</v>
      </c>
      <c r="AJ18" s="35">
        <f>(AVERAGE(F18:AI18))/E19</f>
        <v>1</v>
      </c>
      <c r="AK18" s="45"/>
    </row>
    <row r="19" spans="1:37" ht="39.6">
      <c r="A19" s="100" t="s">
        <v>34</v>
      </c>
      <c r="B19" s="18" t="s">
        <v>14</v>
      </c>
      <c r="C19" s="19" t="s">
        <v>35</v>
      </c>
      <c r="D19" s="43" t="s">
        <v>36</v>
      </c>
      <c r="E19" s="110">
        <v>12</v>
      </c>
      <c r="F19" s="21">
        <v>1</v>
      </c>
      <c r="G19" s="21">
        <v>1</v>
      </c>
      <c r="H19" s="21">
        <v>1</v>
      </c>
      <c r="I19" s="21">
        <v>1</v>
      </c>
      <c r="J19" s="21">
        <v>1</v>
      </c>
      <c r="K19" s="21">
        <v>1</v>
      </c>
      <c r="L19" s="21">
        <v>1</v>
      </c>
      <c r="M19" s="21">
        <v>1</v>
      </c>
      <c r="N19" s="21">
        <v>1</v>
      </c>
      <c r="O19" s="21">
        <v>1</v>
      </c>
      <c r="P19" s="21">
        <v>1</v>
      </c>
      <c r="Q19" s="21">
        <v>1</v>
      </c>
      <c r="R19" s="21">
        <v>1</v>
      </c>
      <c r="S19" s="21">
        <v>1</v>
      </c>
      <c r="T19" s="21">
        <v>1</v>
      </c>
      <c r="U19" s="21">
        <v>1</v>
      </c>
      <c r="V19" s="21">
        <v>1</v>
      </c>
      <c r="W19" s="21">
        <v>1</v>
      </c>
      <c r="X19" s="21">
        <v>1</v>
      </c>
      <c r="Y19" s="21">
        <v>1</v>
      </c>
      <c r="Z19" s="21">
        <v>1</v>
      </c>
      <c r="AA19" s="21">
        <v>1</v>
      </c>
      <c r="AB19" s="21">
        <v>1</v>
      </c>
      <c r="AC19" s="21">
        <v>1</v>
      </c>
      <c r="AD19" s="21">
        <v>1</v>
      </c>
      <c r="AE19" s="21">
        <v>1</v>
      </c>
      <c r="AF19" s="21">
        <v>1</v>
      </c>
      <c r="AG19" s="21">
        <v>1</v>
      </c>
      <c r="AH19" s="21">
        <v>1</v>
      </c>
      <c r="AI19" s="22">
        <v>1</v>
      </c>
      <c r="AJ19" s="23">
        <f>AVERAGE(F19:AI19)</f>
        <v>1</v>
      </c>
      <c r="AK19" s="24"/>
    </row>
    <row r="20" spans="1:37" ht="79.150000000000006">
      <c r="A20" s="101"/>
      <c r="B20" s="49" t="s">
        <v>37</v>
      </c>
      <c r="C20" s="50" t="s">
        <v>38</v>
      </c>
      <c r="D20" s="51" t="s">
        <v>39</v>
      </c>
      <c r="E20" s="111"/>
      <c r="F20" s="21">
        <v>1</v>
      </c>
      <c r="G20" s="21">
        <v>1</v>
      </c>
      <c r="H20" s="21">
        <v>1</v>
      </c>
      <c r="I20" s="21">
        <v>1</v>
      </c>
      <c r="J20" s="21">
        <v>1</v>
      </c>
      <c r="K20" s="21">
        <v>1</v>
      </c>
      <c r="L20" s="21">
        <v>1</v>
      </c>
      <c r="M20" s="21">
        <v>1</v>
      </c>
      <c r="N20" s="21">
        <v>1</v>
      </c>
      <c r="O20" s="21">
        <v>1</v>
      </c>
      <c r="P20" s="21">
        <v>1</v>
      </c>
      <c r="Q20" s="21">
        <v>1</v>
      </c>
      <c r="R20" s="21">
        <v>1</v>
      </c>
      <c r="S20" s="21">
        <v>1</v>
      </c>
      <c r="T20" s="21">
        <v>1</v>
      </c>
      <c r="U20" s="21">
        <v>1</v>
      </c>
      <c r="V20" s="21">
        <v>1</v>
      </c>
      <c r="W20" s="21">
        <v>1</v>
      </c>
      <c r="X20" s="21">
        <v>1</v>
      </c>
      <c r="Y20" s="21">
        <v>1</v>
      </c>
      <c r="Z20" s="21">
        <v>1</v>
      </c>
      <c r="AA20" s="21">
        <v>1</v>
      </c>
      <c r="AB20" s="21">
        <v>1</v>
      </c>
      <c r="AC20" s="21">
        <v>1</v>
      </c>
      <c r="AD20" s="21">
        <v>1</v>
      </c>
      <c r="AE20" s="21">
        <v>1</v>
      </c>
      <c r="AF20" s="21">
        <v>1</v>
      </c>
      <c r="AG20" s="21">
        <v>1</v>
      </c>
      <c r="AH20" s="21">
        <v>1</v>
      </c>
      <c r="AI20" s="22">
        <v>1</v>
      </c>
      <c r="AJ20" s="23">
        <f>AVERAGE(F20:AI20)</f>
        <v>1</v>
      </c>
      <c r="AK20" s="24"/>
    </row>
    <row r="21" spans="1:37" ht="105.6">
      <c r="A21" s="101"/>
      <c r="B21" s="49" t="s">
        <v>11</v>
      </c>
      <c r="C21" s="52" t="s">
        <v>40</v>
      </c>
      <c r="D21" s="53" t="s">
        <v>41</v>
      </c>
      <c r="E21" s="111"/>
      <c r="F21" s="21">
        <v>1</v>
      </c>
      <c r="G21" s="21">
        <v>1</v>
      </c>
      <c r="H21" s="21">
        <v>1</v>
      </c>
      <c r="I21" s="21">
        <v>1</v>
      </c>
      <c r="J21" s="21">
        <v>1</v>
      </c>
      <c r="K21" s="21">
        <v>1</v>
      </c>
      <c r="L21" s="21">
        <v>1</v>
      </c>
      <c r="M21" s="21">
        <v>1</v>
      </c>
      <c r="N21" s="21">
        <v>1</v>
      </c>
      <c r="O21" s="21">
        <v>1</v>
      </c>
      <c r="P21" s="21">
        <v>1</v>
      </c>
      <c r="Q21" s="21">
        <v>1</v>
      </c>
      <c r="R21" s="21">
        <v>1</v>
      </c>
      <c r="S21" s="21">
        <v>1</v>
      </c>
      <c r="T21" s="21">
        <v>1</v>
      </c>
      <c r="U21" s="21">
        <v>1</v>
      </c>
      <c r="V21" s="21">
        <v>1</v>
      </c>
      <c r="W21" s="21">
        <v>1</v>
      </c>
      <c r="X21" s="21">
        <v>1</v>
      </c>
      <c r="Y21" s="21">
        <v>1</v>
      </c>
      <c r="Z21" s="21">
        <v>1</v>
      </c>
      <c r="AA21" s="21">
        <v>1</v>
      </c>
      <c r="AB21" s="21">
        <v>1</v>
      </c>
      <c r="AC21" s="21">
        <v>1</v>
      </c>
      <c r="AD21" s="21">
        <v>1</v>
      </c>
      <c r="AE21" s="21">
        <v>1</v>
      </c>
      <c r="AF21" s="21">
        <v>1</v>
      </c>
      <c r="AG21" s="21">
        <v>1</v>
      </c>
      <c r="AH21" s="21">
        <v>1</v>
      </c>
      <c r="AI21" s="22">
        <v>1</v>
      </c>
      <c r="AJ21" s="23">
        <f>AVERAGE(F21:AI21)</f>
        <v>1</v>
      </c>
      <c r="AK21" s="24"/>
    </row>
    <row r="22" spans="1:37" ht="79.150000000000006">
      <c r="A22" s="101"/>
      <c r="B22" s="49" t="s">
        <v>11</v>
      </c>
      <c r="C22" s="52" t="s">
        <v>42</v>
      </c>
      <c r="D22" s="53" t="s">
        <v>43</v>
      </c>
      <c r="E22" s="111"/>
      <c r="F22" s="21">
        <v>1</v>
      </c>
      <c r="G22" s="21">
        <v>1</v>
      </c>
      <c r="H22" s="21">
        <v>1</v>
      </c>
      <c r="I22" s="21">
        <v>1</v>
      </c>
      <c r="J22" s="21">
        <v>1</v>
      </c>
      <c r="K22" s="21">
        <v>1</v>
      </c>
      <c r="L22" s="21">
        <v>1</v>
      </c>
      <c r="M22" s="21">
        <v>1</v>
      </c>
      <c r="N22" s="21">
        <v>1</v>
      </c>
      <c r="O22" s="21">
        <v>1</v>
      </c>
      <c r="P22" s="21">
        <v>1</v>
      </c>
      <c r="Q22" s="21">
        <v>1</v>
      </c>
      <c r="R22" s="21">
        <v>1</v>
      </c>
      <c r="S22" s="21">
        <v>1</v>
      </c>
      <c r="T22" s="21">
        <v>1</v>
      </c>
      <c r="U22" s="21">
        <v>1</v>
      </c>
      <c r="V22" s="21">
        <v>1</v>
      </c>
      <c r="W22" s="21">
        <v>1</v>
      </c>
      <c r="X22" s="21">
        <v>1</v>
      </c>
      <c r="Y22" s="21">
        <v>1</v>
      </c>
      <c r="Z22" s="21">
        <v>1</v>
      </c>
      <c r="AA22" s="21">
        <v>1</v>
      </c>
      <c r="AB22" s="21">
        <v>1</v>
      </c>
      <c r="AC22" s="21">
        <v>1</v>
      </c>
      <c r="AD22" s="21">
        <v>1</v>
      </c>
      <c r="AE22" s="21">
        <v>1</v>
      </c>
      <c r="AF22" s="21">
        <v>1</v>
      </c>
      <c r="AG22" s="21">
        <v>1</v>
      </c>
      <c r="AH22" s="21">
        <v>1</v>
      </c>
      <c r="AI22" s="22">
        <v>1</v>
      </c>
      <c r="AJ22" s="23">
        <f>AVERAGE(F22:AI22)</f>
        <v>1</v>
      </c>
      <c r="AK22" s="24"/>
    </row>
    <row r="23" spans="1:37" ht="39.6" customHeight="1" thickBot="1">
      <c r="A23" s="101"/>
      <c r="B23" s="26" t="s">
        <v>11</v>
      </c>
      <c r="C23" s="30" t="s">
        <v>44</v>
      </c>
      <c r="D23" s="54" t="s">
        <v>45</v>
      </c>
      <c r="E23" s="111"/>
      <c r="F23" s="21">
        <v>1</v>
      </c>
      <c r="G23" s="21">
        <v>1</v>
      </c>
      <c r="H23" s="21">
        <v>1</v>
      </c>
      <c r="I23" s="21">
        <v>1</v>
      </c>
      <c r="J23" s="21">
        <v>1</v>
      </c>
      <c r="K23" s="21">
        <v>1</v>
      </c>
      <c r="L23" s="21">
        <v>1</v>
      </c>
      <c r="M23" s="21">
        <v>1</v>
      </c>
      <c r="N23" s="21">
        <v>1</v>
      </c>
      <c r="O23" s="21">
        <v>1</v>
      </c>
      <c r="P23" s="21">
        <v>1</v>
      </c>
      <c r="Q23" s="21">
        <v>1</v>
      </c>
      <c r="R23" s="21">
        <v>1</v>
      </c>
      <c r="S23" s="21">
        <v>1</v>
      </c>
      <c r="T23" s="21">
        <v>1</v>
      </c>
      <c r="U23" s="21">
        <v>1</v>
      </c>
      <c r="V23" s="21">
        <v>1</v>
      </c>
      <c r="W23" s="21">
        <v>1</v>
      </c>
      <c r="X23" s="21">
        <v>1</v>
      </c>
      <c r="Y23" s="21">
        <v>1</v>
      </c>
      <c r="Z23" s="21">
        <v>1</v>
      </c>
      <c r="AA23" s="21">
        <v>1</v>
      </c>
      <c r="AB23" s="21">
        <v>1</v>
      </c>
      <c r="AC23" s="21">
        <v>1</v>
      </c>
      <c r="AD23" s="21">
        <v>1</v>
      </c>
      <c r="AE23" s="21">
        <v>1</v>
      </c>
      <c r="AF23" s="21">
        <v>1</v>
      </c>
      <c r="AG23" s="21">
        <v>1</v>
      </c>
      <c r="AH23" s="21">
        <v>1</v>
      </c>
      <c r="AI23" s="22">
        <v>1</v>
      </c>
      <c r="AJ23" s="23">
        <f>AVERAGE(F23:AI23)</f>
        <v>1</v>
      </c>
      <c r="AK23" s="24"/>
    </row>
    <row r="24" spans="1:37" ht="27.75" customHeight="1" thickBot="1">
      <c r="A24" s="100" t="s">
        <v>46</v>
      </c>
      <c r="B24" s="112" t="s">
        <v>47</v>
      </c>
      <c r="C24" s="113"/>
      <c r="D24" s="114"/>
      <c r="E24" s="42"/>
      <c r="F24" s="42">
        <f>IF(COUNTIF(F25:F27, 0) &gt; 0=TRUE,0,28)</f>
        <v>28</v>
      </c>
      <c r="G24" s="42">
        <f t="shared" ref="G24:AI24" si="5">IF(COUNTIF(G25:G27, 0) &gt; 0=TRUE,0,28)</f>
        <v>28</v>
      </c>
      <c r="H24" s="42">
        <f t="shared" si="5"/>
        <v>28</v>
      </c>
      <c r="I24" s="42">
        <f t="shared" si="5"/>
        <v>28</v>
      </c>
      <c r="J24" s="42">
        <f t="shared" si="5"/>
        <v>28</v>
      </c>
      <c r="K24" s="42">
        <f t="shared" si="5"/>
        <v>28</v>
      </c>
      <c r="L24" s="42">
        <f t="shared" si="5"/>
        <v>28</v>
      </c>
      <c r="M24" s="42">
        <f t="shared" si="5"/>
        <v>28</v>
      </c>
      <c r="N24" s="42">
        <f t="shared" si="5"/>
        <v>28</v>
      </c>
      <c r="O24" s="42">
        <f t="shared" si="5"/>
        <v>28</v>
      </c>
      <c r="P24" s="42">
        <f t="shared" si="5"/>
        <v>28</v>
      </c>
      <c r="Q24" s="42">
        <f t="shared" si="5"/>
        <v>28</v>
      </c>
      <c r="R24" s="42">
        <f t="shared" si="5"/>
        <v>28</v>
      </c>
      <c r="S24" s="42">
        <f t="shared" si="5"/>
        <v>28</v>
      </c>
      <c r="T24" s="42">
        <f t="shared" si="5"/>
        <v>28</v>
      </c>
      <c r="U24" s="42">
        <f t="shared" si="5"/>
        <v>28</v>
      </c>
      <c r="V24" s="42">
        <f t="shared" si="5"/>
        <v>28</v>
      </c>
      <c r="W24" s="42">
        <f t="shared" si="5"/>
        <v>28</v>
      </c>
      <c r="X24" s="42">
        <f t="shared" si="5"/>
        <v>28</v>
      </c>
      <c r="Y24" s="42">
        <f t="shared" si="5"/>
        <v>28</v>
      </c>
      <c r="Z24" s="42">
        <f t="shared" si="5"/>
        <v>28</v>
      </c>
      <c r="AA24" s="42">
        <f t="shared" si="5"/>
        <v>28</v>
      </c>
      <c r="AB24" s="42">
        <f t="shared" si="5"/>
        <v>28</v>
      </c>
      <c r="AC24" s="42">
        <f t="shared" si="5"/>
        <v>28</v>
      </c>
      <c r="AD24" s="42">
        <f t="shared" si="5"/>
        <v>28</v>
      </c>
      <c r="AE24" s="42">
        <f t="shared" si="5"/>
        <v>28</v>
      </c>
      <c r="AF24" s="42">
        <f t="shared" si="5"/>
        <v>28</v>
      </c>
      <c r="AG24" s="42">
        <f t="shared" si="5"/>
        <v>28</v>
      </c>
      <c r="AH24" s="42">
        <f t="shared" si="5"/>
        <v>28</v>
      </c>
      <c r="AI24" s="48">
        <f t="shared" si="5"/>
        <v>28</v>
      </c>
      <c r="AJ24" s="35">
        <f>(AVERAGE(F24:AI24))/E25</f>
        <v>1</v>
      </c>
      <c r="AK24" s="45"/>
    </row>
    <row r="25" spans="1:37" ht="105.6">
      <c r="A25" s="101"/>
      <c r="B25" s="55" t="s">
        <v>11</v>
      </c>
      <c r="C25" s="56" t="s">
        <v>48</v>
      </c>
      <c r="D25" s="57" t="s">
        <v>49</v>
      </c>
      <c r="E25" s="115">
        <v>28</v>
      </c>
      <c r="F25" s="58">
        <v>1</v>
      </c>
      <c r="G25" s="21">
        <v>1</v>
      </c>
      <c r="H25" s="21">
        <v>1</v>
      </c>
      <c r="I25" s="21">
        <v>1</v>
      </c>
      <c r="J25" s="21">
        <v>1</v>
      </c>
      <c r="K25" s="21">
        <v>1</v>
      </c>
      <c r="L25" s="21">
        <v>1</v>
      </c>
      <c r="M25" s="21">
        <v>1</v>
      </c>
      <c r="N25" s="21">
        <v>1</v>
      </c>
      <c r="O25" s="21">
        <v>1</v>
      </c>
      <c r="P25" s="21">
        <v>1</v>
      </c>
      <c r="Q25" s="21">
        <v>1</v>
      </c>
      <c r="R25" s="21">
        <v>1</v>
      </c>
      <c r="S25" s="21">
        <v>1</v>
      </c>
      <c r="T25" s="21">
        <v>1</v>
      </c>
      <c r="U25" s="21">
        <v>1</v>
      </c>
      <c r="V25" s="21">
        <v>1</v>
      </c>
      <c r="W25" s="21">
        <v>1</v>
      </c>
      <c r="X25" s="21">
        <v>1</v>
      </c>
      <c r="Y25" s="21">
        <v>1</v>
      </c>
      <c r="Z25" s="21">
        <v>1</v>
      </c>
      <c r="AA25" s="21">
        <v>1</v>
      </c>
      <c r="AB25" s="21">
        <v>1</v>
      </c>
      <c r="AC25" s="21">
        <v>1</v>
      </c>
      <c r="AD25" s="21">
        <v>1</v>
      </c>
      <c r="AE25" s="21">
        <v>1</v>
      </c>
      <c r="AF25" s="21">
        <v>1</v>
      </c>
      <c r="AG25" s="21">
        <v>1</v>
      </c>
      <c r="AH25" s="21">
        <v>1</v>
      </c>
      <c r="AI25" s="22">
        <v>1</v>
      </c>
      <c r="AJ25" s="23">
        <f>AVERAGE(F25:AI25)</f>
        <v>1</v>
      </c>
      <c r="AK25" s="24"/>
    </row>
    <row r="26" spans="1:37" ht="145.15">
      <c r="A26" s="101"/>
      <c r="B26" s="59" t="s">
        <v>11</v>
      </c>
      <c r="C26" s="50" t="s">
        <v>50</v>
      </c>
      <c r="D26" s="53" t="s">
        <v>51</v>
      </c>
      <c r="E26" s="116"/>
      <c r="F26" s="58">
        <v>1</v>
      </c>
      <c r="G26" s="21">
        <v>1</v>
      </c>
      <c r="H26" s="21">
        <v>1</v>
      </c>
      <c r="I26" s="21">
        <v>1</v>
      </c>
      <c r="J26" s="21">
        <v>1</v>
      </c>
      <c r="K26" s="21">
        <v>1</v>
      </c>
      <c r="L26" s="21">
        <v>1</v>
      </c>
      <c r="M26" s="21">
        <v>1</v>
      </c>
      <c r="N26" s="21">
        <v>1</v>
      </c>
      <c r="O26" s="21">
        <v>1</v>
      </c>
      <c r="P26" s="21">
        <v>1</v>
      </c>
      <c r="Q26" s="21">
        <v>1</v>
      </c>
      <c r="R26" s="21">
        <v>1</v>
      </c>
      <c r="S26" s="21">
        <v>1</v>
      </c>
      <c r="T26" s="21">
        <v>1</v>
      </c>
      <c r="U26" s="21">
        <v>1</v>
      </c>
      <c r="V26" s="21">
        <v>1</v>
      </c>
      <c r="W26" s="21">
        <v>1</v>
      </c>
      <c r="X26" s="21">
        <v>1</v>
      </c>
      <c r="Y26" s="21">
        <v>1</v>
      </c>
      <c r="Z26" s="21">
        <v>1</v>
      </c>
      <c r="AA26" s="21">
        <v>1</v>
      </c>
      <c r="AB26" s="21">
        <v>1</v>
      </c>
      <c r="AC26" s="21">
        <v>1</v>
      </c>
      <c r="AD26" s="21">
        <v>1</v>
      </c>
      <c r="AE26" s="21">
        <v>1</v>
      </c>
      <c r="AF26" s="21">
        <v>1</v>
      </c>
      <c r="AG26" s="21">
        <v>1</v>
      </c>
      <c r="AH26" s="21">
        <v>1</v>
      </c>
      <c r="AI26" s="22">
        <v>1</v>
      </c>
      <c r="AJ26" s="23">
        <f>AVERAGE(F26:AI26)</f>
        <v>1</v>
      </c>
      <c r="AK26" s="24"/>
    </row>
    <row r="27" spans="1:37" ht="53.45" thickBot="1">
      <c r="A27" s="101"/>
      <c r="B27" s="60" t="s">
        <v>11</v>
      </c>
      <c r="C27" s="30" t="s">
        <v>52</v>
      </c>
      <c r="D27" s="61" t="s">
        <v>53</v>
      </c>
      <c r="E27" s="117"/>
      <c r="F27" s="58">
        <v>1</v>
      </c>
      <c r="G27" s="21">
        <v>1</v>
      </c>
      <c r="H27" s="21">
        <v>1</v>
      </c>
      <c r="I27" s="21">
        <v>1</v>
      </c>
      <c r="J27" s="21">
        <v>1</v>
      </c>
      <c r="K27" s="21">
        <v>1</v>
      </c>
      <c r="L27" s="21">
        <v>1</v>
      </c>
      <c r="M27" s="21">
        <v>1</v>
      </c>
      <c r="N27" s="21">
        <v>1</v>
      </c>
      <c r="O27" s="21">
        <v>1</v>
      </c>
      <c r="P27" s="21">
        <v>1</v>
      </c>
      <c r="Q27" s="21">
        <v>1</v>
      </c>
      <c r="R27" s="21">
        <v>1</v>
      </c>
      <c r="S27" s="21">
        <v>1</v>
      </c>
      <c r="T27" s="21">
        <v>1</v>
      </c>
      <c r="U27" s="21">
        <v>1</v>
      </c>
      <c r="V27" s="21">
        <v>1</v>
      </c>
      <c r="W27" s="21">
        <v>1</v>
      </c>
      <c r="X27" s="21">
        <v>1</v>
      </c>
      <c r="Y27" s="21">
        <v>1</v>
      </c>
      <c r="Z27" s="21">
        <v>1</v>
      </c>
      <c r="AA27" s="21">
        <v>1</v>
      </c>
      <c r="AB27" s="21">
        <v>1</v>
      </c>
      <c r="AC27" s="21">
        <v>1</v>
      </c>
      <c r="AD27" s="21">
        <v>1</v>
      </c>
      <c r="AE27" s="21">
        <v>1</v>
      </c>
      <c r="AF27" s="21">
        <v>1</v>
      </c>
      <c r="AG27" s="21">
        <v>1</v>
      </c>
      <c r="AH27" s="21">
        <v>1</v>
      </c>
      <c r="AI27" s="22">
        <v>1</v>
      </c>
      <c r="AJ27" s="23">
        <f>AVERAGE(F27:AI27)</f>
        <v>1</v>
      </c>
      <c r="AK27" s="24"/>
    </row>
    <row r="28" spans="1:37" ht="15" thickBot="1">
      <c r="A28" s="101"/>
      <c r="B28" s="118" t="s">
        <v>54</v>
      </c>
      <c r="C28" s="119"/>
      <c r="D28" s="120"/>
      <c r="E28" s="42"/>
      <c r="F28" s="42">
        <f>IF(COUNTIF(F29:F30, 0) &gt; 0=TRUE,0,14)</f>
        <v>14</v>
      </c>
      <c r="G28" s="42">
        <f t="shared" ref="G28:AI28" si="6">IF(COUNTIF(G29:G30, 0) &gt; 0=TRUE,0,14)</f>
        <v>14</v>
      </c>
      <c r="H28" s="42">
        <f t="shared" si="6"/>
        <v>14</v>
      </c>
      <c r="I28" s="42">
        <f t="shared" si="6"/>
        <v>14</v>
      </c>
      <c r="J28" s="42">
        <f t="shared" si="6"/>
        <v>14</v>
      </c>
      <c r="K28" s="42">
        <f t="shared" si="6"/>
        <v>14</v>
      </c>
      <c r="L28" s="42">
        <f t="shared" si="6"/>
        <v>14</v>
      </c>
      <c r="M28" s="42">
        <f t="shared" si="6"/>
        <v>14</v>
      </c>
      <c r="N28" s="42">
        <f t="shared" si="6"/>
        <v>14</v>
      </c>
      <c r="O28" s="42">
        <f t="shared" si="6"/>
        <v>14</v>
      </c>
      <c r="P28" s="42">
        <f t="shared" si="6"/>
        <v>14</v>
      </c>
      <c r="Q28" s="42">
        <f t="shared" si="6"/>
        <v>14</v>
      </c>
      <c r="R28" s="42">
        <f t="shared" si="6"/>
        <v>14</v>
      </c>
      <c r="S28" s="42">
        <f t="shared" si="6"/>
        <v>14</v>
      </c>
      <c r="T28" s="42">
        <f t="shared" si="6"/>
        <v>14</v>
      </c>
      <c r="U28" s="42">
        <f t="shared" si="6"/>
        <v>14</v>
      </c>
      <c r="V28" s="42">
        <f t="shared" si="6"/>
        <v>14</v>
      </c>
      <c r="W28" s="42">
        <f t="shared" si="6"/>
        <v>14</v>
      </c>
      <c r="X28" s="42">
        <f t="shared" si="6"/>
        <v>14</v>
      </c>
      <c r="Y28" s="42">
        <f t="shared" si="6"/>
        <v>14</v>
      </c>
      <c r="Z28" s="42">
        <f t="shared" si="6"/>
        <v>14</v>
      </c>
      <c r="AA28" s="42">
        <f t="shared" si="6"/>
        <v>14</v>
      </c>
      <c r="AB28" s="42">
        <f t="shared" si="6"/>
        <v>14</v>
      </c>
      <c r="AC28" s="42">
        <f t="shared" si="6"/>
        <v>14</v>
      </c>
      <c r="AD28" s="42">
        <f t="shared" si="6"/>
        <v>14</v>
      </c>
      <c r="AE28" s="42">
        <f t="shared" si="6"/>
        <v>14</v>
      </c>
      <c r="AF28" s="42">
        <f t="shared" si="6"/>
        <v>14</v>
      </c>
      <c r="AG28" s="42">
        <f t="shared" si="6"/>
        <v>14</v>
      </c>
      <c r="AH28" s="42">
        <f t="shared" si="6"/>
        <v>14</v>
      </c>
      <c r="AI28" s="48">
        <f t="shared" si="6"/>
        <v>14</v>
      </c>
      <c r="AJ28" s="35">
        <f>(AVERAGE(F28:AI28))/E29</f>
        <v>1</v>
      </c>
      <c r="AK28" s="45"/>
    </row>
    <row r="29" spans="1:37" ht="79.150000000000006">
      <c r="A29" s="101"/>
      <c r="B29" s="62" t="s">
        <v>37</v>
      </c>
      <c r="C29" s="56" t="s">
        <v>55</v>
      </c>
      <c r="D29" s="43" t="s">
        <v>56</v>
      </c>
      <c r="E29" s="103">
        <v>14</v>
      </c>
      <c r="F29" s="21">
        <v>1</v>
      </c>
      <c r="G29" s="21">
        <v>1</v>
      </c>
      <c r="H29" s="21">
        <v>1</v>
      </c>
      <c r="I29" s="21">
        <v>1</v>
      </c>
      <c r="J29" s="21">
        <v>1</v>
      </c>
      <c r="K29" s="21">
        <v>1</v>
      </c>
      <c r="L29" s="21">
        <v>1</v>
      </c>
      <c r="M29" s="21">
        <v>1</v>
      </c>
      <c r="N29" s="21">
        <v>1</v>
      </c>
      <c r="O29" s="21">
        <v>1</v>
      </c>
      <c r="P29" s="21">
        <v>1</v>
      </c>
      <c r="Q29" s="21">
        <v>1</v>
      </c>
      <c r="R29" s="21">
        <v>1</v>
      </c>
      <c r="S29" s="21">
        <v>1</v>
      </c>
      <c r="T29" s="21">
        <v>1</v>
      </c>
      <c r="U29" s="21">
        <v>1</v>
      </c>
      <c r="V29" s="21">
        <v>1</v>
      </c>
      <c r="W29" s="21">
        <v>1</v>
      </c>
      <c r="X29" s="21">
        <v>1</v>
      </c>
      <c r="Y29" s="21">
        <v>1</v>
      </c>
      <c r="Z29" s="21">
        <v>1</v>
      </c>
      <c r="AA29" s="21">
        <v>1</v>
      </c>
      <c r="AB29" s="21">
        <v>1</v>
      </c>
      <c r="AC29" s="21">
        <v>1</v>
      </c>
      <c r="AD29" s="21">
        <v>1</v>
      </c>
      <c r="AE29" s="21">
        <v>1</v>
      </c>
      <c r="AF29" s="21">
        <v>1</v>
      </c>
      <c r="AG29" s="21">
        <v>1</v>
      </c>
      <c r="AH29" s="21">
        <v>1</v>
      </c>
      <c r="AI29" s="22">
        <v>1</v>
      </c>
      <c r="AJ29" s="23">
        <f>AVERAGE(F29:AI29)</f>
        <v>1</v>
      </c>
      <c r="AK29" s="24"/>
    </row>
    <row r="30" spans="1:37" ht="106.15" thickBot="1">
      <c r="A30" s="101"/>
      <c r="B30" s="63" t="s">
        <v>11</v>
      </c>
      <c r="C30" s="64" t="s">
        <v>57</v>
      </c>
      <c r="D30" s="61" t="s">
        <v>58</v>
      </c>
      <c r="E30" s="105"/>
      <c r="F30" s="21">
        <v>1</v>
      </c>
      <c r="G30" s="21">
        <v>1</v>
      </c>
      <c r="H30" s="21">
        <v>1</v>
      </c>
      <c r="I30" s="21">
        <v>1</v>
      </c>
      <c r="J30" s="21">
        <v>1</v>
      </c>
      <c r="K30" s="21">
        <v>1</v>
      </c>
      <c r="L30" s="21">
        <v>1</v>
      </c>
      <c r="M30" s="21">
        <v>1</v>
      </c>
      <c r="N30" s="21">
        <v>1</v>
      </c>
      <c r="O30" s="21">
        <v>1</v>
      </c>
      <c r="P30" s="21">
        <v>1</v>
      </c>
      <c r="Q30" s="21">
        <v>1</v>
      </c>
      <c r="R30" s="21">
        <v>1</v>
      </c>
      <c r="S30" s="21">
        <v>1</v>
      </c>
      <c r="T30" s="21">
        <v>1</v>
      </c>
      <c r="U30" s="21">
        <v>1</v>
      </c>
      <c r="V30" s="21">
        <v>1</v>
      </c>
      <c r="W30" s="21">
        <v>1</v>
      </c>
      <c r="X30" s="21">
        <v>1</v>
      </c>
      <c r="Y30" s="21">
        <v>1</v>
      </c>
      <c r="Z30" s="21">
        <v>1</v>
      </c>
      <c r="AA30" s="21">
        <v>1</v>
      </c>
      <c r="AB30" s="21">
        <v>1</v>
      </c>
      <c r="AC30" s="21">
        <v>1</v>
      </c>
      <c r="AD30" s="21">
        <v>1</v>
      </c>
      <c r="AE30" s="21">
        <v>1</v>
      </c>
      <c r="AF30" s="21">
        <v>1</v>
      </c>
      <c r="AG30" s="21">
        <v>1</v>
      </c>
      <c r="AH30" s="21">
        <v>1</v>
      </c>
      <c r="AI30" s="22">
        <v>1</v>
      </c>
      <c r="AJ30" s="23">
        <f>AVERAGE(F30:AI30)</f>
        <v>1</v>
      </c>
      <c r="AK30" s="24"/>
    </row>
    <row r="31" spans="1:37" ht="15" thickBot="1">
      <c r="A31" s="101"/>
      <c r="B31" s="121" t="s">
        <v>59</v>
      </c>
      <c r="C31" s="122"/>
      <c r="D31" s="123"/>
      <c r="E31" s="33"/>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6"/>
    </row>
    <row r="32" spans="1:37" ht="15" thickBot="1">
      <c r="A32" s="101"/>
      <c r="B32" s="124" t="s">
        <v>33</v>
      </c>
      <c r="C32" s="125"/>
      <c r="D32" s="126"/>
      <c r="E32" s="33"/>
      <c r="F32" s="33">
        <f>IF(COUNTIF(F33:F34, 0) &gt; 0=TRUE,0,8)</f>
        <v>8</v>
      </c>
      <c r="G32" s="33">
        <f t="shared" ref="G32:AI32" si="7">IF(COUNTIF(G33:G34, 0) &gt; 0=TRUE,0,8)</f>
        <v>8</v>
      </c>
      <c r="H32" s="33">
        <f t="shared" si="7"/>
        <v>8</v>
      </c>
      <c r="I32" s="33">
        <f t="shared" si="7"/>
        <v>8</v>
      </c>
      <c r="J32" s="33">
        <f t="shared" si="7"/>
        <v>8</v>
      </c>
      <c r="K32" s="33">
        <f t="shared" si="7"/>
        <v>8</v>
      </c>
      <c r="L32" s="33">
        <f t="shared" si="7"/>
        <v>8</v>
      </c>
      <c r="M32" s="33">
        <f t="shared" si="7"/>
        <v>8</v>
      </c>
      <c r="N32" s="33">
        <f t="shared" si="7"/>
        <v>8</v>
      </c>
      <c r="O32" s="33">
        <f t="shared" si="7"/>
        <v>8</v>
      </c>
      <c r="P32" s="33">
        <f t="shared" si="7"/>
        <v>8</v>
      </c>
      <c r="Q32" s="33">
        <f t="shared" si="7"/>
        <v>8</v>
      </c>
      <c r="R32" s="33">
        <f t="shared" si="7"/>
        <v>8</v>
      </c>
      <c r="S32" s="33">
        <f t="shared" si="7"/>
        <v>8</v>
      </c>
      <c r="T32" s="33">
        <f t="shared" si="7"/>
        <v>8</v>
      </c>
      <c r="U32" s="33">
        <f t="shared" si="7"/>
        <v>8</v>
      </c>
      <c r="V32" s="33">
        <f t="shared" si="7"/>
        <v>8</v>
      </c>
      <c r="W32" s="33">
        <f t="shared" si="7"/>
        <v>8</v>
      </c>
      <c r="X32" s="33">
        <f t="shared" si="7"/>
        <v>8</v>
      </c>
      <c r="Y32" s="33">
        <f t="shared" si="7"/>
        <v>8</v>
      </c>
      <c r="Z32" s="33">
        <f t="shared" si="7"/>
        <v>8</v>
      </c>
      <c r="AA32" s="33">
        <f t="shared" si="7"/>
        <v>8</v>
      </c>
      <c r="AB32" s="33">
        <f t="shared" si="7"/>
        <v>8</v>
      </c>
      <c r="AC32" s="33">
        <f t="shared" si="7"/>
        <v>8</v>
      </c>
      <c r="AD32" s="33">
        <f t="shared" si="7"/>
        <v>8</v>
      </c>
      <c r="AE32" s="33">
        <f t="shared" si="7"/>
        <v>8</v>
      </c>
      <c r="AF32" s="33">
        <f t="shared" si="7"/>
        <v>8</v>
      </c>
      <c r="AG32" s="33">
        <f t="shared" si="7"/>
        <v>8</v>
      </c>
      <c r="AH32" s="33">
        <f t="shared" si="7"/>
        <v>8</v>
      </c>
      <c r="AI32" s="34">
        <f t="shared" si="7"/>
        <v>8</v>
      </c>
      <c r="AJ32" s="35">
        <f>(AVERAGE(F32:AI32))/E33</f>
        <v>1</v>
      </c>
      <c r="AK32" s="45"/>
    </row>
    <row r="33" spans="1:37" ht="27" thickBot="1">
      <c r="A33" s="101"/>
      <c r="B33" s="67" t="s">
        <v>60</v>
      </c>
      <c r="C33" s="56" t="s">
        <v>61</v>
      </c>
      <c r="D33" s="68" t="s">
        <v>62</v>
      </c>
      <c r="E33" s="69">
        <v>8</v>
      </c>
      <c r="F33" s="21">
        <v>1</v>
      </c>
      <c r="G33" s="21">
        <v>1</v>
      </c>
      <c r="H33" s="21">
        <v>1</v>
      </c>
      <c r="I33" s="21">
        <v>1</v>
      </c>
      <c r="J33" s="21">
        <v>1</v>
      </c>
      <c r="K33" s="21">
        <v>1</v>
      </c>
      <c r="L33" s="21">
        <v>1</v>
      </c>
      <c r="M33" s="21">
        <v>1</v>
      </c>
      <c r="N33" s="21">
        <v>1</v>
      </c>
      <c r="O33" s="21">
        <v>1</v>
      </c>
      <c r="P33" s="21">
        <v>1</v>
      </c>
      <c r="Q33" s="21">
        <v>1</v>
      </c>
      <c r="R33" s="21">
        <v>1</v>
      </c>
      <c r="S33" s="21">
        <v>1</v>
      </c>
      <c r="T33" s="21">
        <v>1</v>
      </c>
      <c r="U33" s="21">
        <v>1</v>
      </c>
      <c r="V33" s="21">
        <v>1</v>
      </c>
      <c r="W33" s="21">
        <v>1</v>
      </c>
      <c r="X33" s="21">
        <v>1</v>
      </c>
      <c r="Y33" s="21">
        <v>1</v>
      </c>
      <c r="Z33" s="21">
        <v>1</v>
      </c>
      <c r="AA33" s="21">
        <v>1</v>
      </c>
      <c r="AB33" s="21">
        <v>1</v>
      </c>
      <c r="AC33" s="21">
        <v>1</v>
      </c>
      <c r="AD33" s="21">
        <v>1</v>
      </c>
      <c r="AE33" s="21">
        <v>1</v>
      </c>
      <c r="AF33" s="21">
        <v>1</v>
      </c>
      <c r="AG33" s="21">
        <v>1</v>
      </c>
      <c r="AH33" s="21">
        <v>1</v>
      </c>
      <c r="AI33" s="22">
        <v>1</v>
      </c>
      <c r="AJ33" s="23">
        <f>AVERAGE(F33:AI33)</f>
        <v>1</v>
      </c>
      <c r="AK33" s="24"/>
    </row>
    <row r="34" spans="1:37" ht="15" thickBot="1">
      <c r="A34" s="101"/>
      <c r="B34" s="118" t="s">
        <v>33</v>
      </c>
      <c r="C34" s="119"/>
      <c r="D34" s="120"/>
      <c r="E34" s="33"/>
      <c r="F34" s="33">
        <f>IF(COUNTIF(F35:F36, 0) &gt; 0=TRUE,0,8)</f>
        <v>8</v>
      </c>
      <c r="G34" s="33">
        <f t="shared" ref="G34:AI34" si="8">IF(COUNTIF(G35:G36, 0) &gt; 0=TRUE,0,8)</f>
        <v>8</v>
      </c>
      <c r="H34" s="33">
        <f t="shared" si="8"/>
        <v>8</v>
      </c>
      <c r="I34" s="33">
        <f t="shared" si="8"/>
        <v>8</v>
      </c>
      <c r="J34" s="33">
        <f t="shared" si="8"/>
        <v>8</v>
      </c>
      <c r="K34" s="33">
        <f t="shared" si="8"/>
        <v>8</v>
      </c>
      <c r="L34" s="33">
        <f t="shared" si="8"/>
        <v>8</v>
      </c>
      <c r="M34" s="33">
        <f t="shared" si="8"/>
        <v>8</v>
      </c>
      <c r="N34" s="33">
        <f t="shared" si="8"/>
        <v>8</v>
      </c>
      <c r="O34" s="33">
        <f t="shared" si="8"/>
        <v>8</v>
      </c>
      <c r="P34" s="33">
        <f t="shared" si="8"/>
        <v>8</v>
      </c>
      <c r="Q34" s="33">
        <f t="shared" si="8"/>
        <v>8</v>
      </c>
      <c r="R34" s="33">
        <f t="shared" si="8"/>
        <v>8</v>
      </c>
      <c r="S34" s="33">
        <f t="shared" si="8"/>
        <v>8</v>
      </c>
      <c r="T34" s="33">
        <f t="shared" si="8"/>
        <v>8</v>
      </c>
      <c r="U34" s="33">
        <f t="shared" si="8"/>
        <v>8</v>
      </c>
      <c r="V34" s="33">
        <f t="shared" si="8"/>
        <v>8</v>
      </c>
      <c r="W34" s="33">
        <f t="shared" si="8"/>
        <v>8</v>
      </c>
      <c r="X34" s="33">
        <f t="shared" si="8"/>
        <v>8</v>
      </c>
      <c r="Y34" s="33">
        <f t="shared" si="8"/>
        <v>8</v>
      </c>
      <c r="Z34" s="33">
        <f t="shared" si="8"/>
        <v>8</v>
      </c>
      <c r="AA34" s="33">
        <f t="shared" si="8"/>
        <v>8</v>
      </c>
      <c r="AB34" s="33">
        <f t="shared" si="8"/>
        <v>8</v>
      </c>
      <c r="AC34" s="33">
        <f t="shared" si="8"/>
        <v>8</v>
      </c>
      <c r="AD34" s="33">
        <f t="shared" si="8"/>
        <v>8</v>
      </c>
      <c r="AE34" s="33">
        <f t="shared" si="8"/>
        <v>8</v>
      </c>
      <c r="AF34" s="33">
        <f t="shared" si="8"/>
        <v>8</v>
      </c>
      <c r="AG34" s="33">
        <f t="shared" si="8"/>
        <v>8</v>
      </c>
      <c r="AH34" s="33">
        <f t="shared" si="8"/>
        <v>8</v>
      </c>
      <c r="AI34" s="34">
        <f t="shared" si="8"/>
        <v>8</v>
      </c>
      <c r="AJ34" s="35">
        <f>(AVERAGE(F34:AI34))/E35</f>
        <v>1</v>
      </c>
      <c r="AK34" s="45"/>
    </row>
    <row r="35" spans="1:37" ht="27" thickBot="1">
      <c r="A35" s="101"/>
      <c r="B35" s="67" t="s">
        <v>60</v>
      </c>
      <c r="C35" s="56" t="s">
        <v>63</v>
      </c>
      <c r="D35" s="68" t="s">
        <v>64</v>
      </c>
      <c r="E35" s="69">
        <v>8</v>
      </c>
      <c r="F35" s="21">
        <v>1</v>
      </c>
      <c r="G35" s="21">
        <v>1</v>
      </c>
      <c r="H35" s="21">
        <v>1</v>
      </c>
      <c r="I35" s="21">
        <v>1</v>
      </c>
      <c r="J35" s="21">
        <v>1</v>
      </c>
      <c r="K35" s="21">
        <v>1</v>
      </c>
      <c r="L35" s="21">
        <v>1</v>
      </c>
      <c r="M35" s="21">
        <v>1</v>
      </c>
      <c r="N35" s="21">
        <v>1</v>
      </c>
      <c r="O35" s="21">
        <v>1</v>
      </c>
      <c r="P35" s="21">
        <v>1</v>
      </c>
      <c r="Q35" s="21">
        <v>1</v>
      </c>
      <c r="R35" s="21">
        <v>1</v>
      </c>
      <c r="S35" s="21">
        <v>1</v>
      </c>
      <c r="T35" s="21">
        <v>1</v>
      </c>
      <c r="U35" s="21">
        <v>1</v>
      </c>
      <c r="V35" s="21">
        <v>1</v>
      </c>
      <c r="W35" s="21">
        <v>1</v>
      </c>
      <c r="X35" s="21">
        <v>1</v>
      </c>
      <c r="Y35" s="21">
        <v>1</v>
      </c>
      <c r="Z35" s="21">
        <v>1</v>
      </c>
      <c r="AA35" s="21">
        <v>1</v>
      </c>
      <c r="AB35" s="21">
        <v>1</v>
      </c>
      <c r="AC35" s="21">
        <v>1</v>
      </c>
      <c r="AD35" s="21">
        <v>1</v>
      </c>
      <c r="AE35" s="21">
        <v>1</v>
      </c>
      <c r="AF35" s="21">
        <v>1</v>
      </c>
      <c r="AG35" s="21">
        <v>1</v>
      </c>
      <c r="AH35" s="21">
        <v>1</v>
      </c>
      <c r="AI35" s="22">
        <v>1</v>
      </c>
      <c r="AJ35" s="23">
        <f>AVERAGE(F35:AI35)</f>
        <v>1</v>
      </c>
      <c r="AK35" s="24"/>
    </row>
    <row r="36" spans="1:37" ht="15" thickBot="1">
      <c r="A36" s="101"/>
      <c r="B36" s="118" t="s">
        <v>33</v>
      </c>
      <c r="C36" s="119"/>
      <c r="D36" s="120"/>
      <c r="E36" s="33"/>
      <c r="F36" s="33">
        <f>IF(COUNTIF(F37:F38, 0) &gt; 0=TRUE,0,8)</f>
        <v>8</v>
      </c>
      <c r="G36" s="33">
        <f t="shared" ref="G36:AI36" si="9">IF(COUNTIF(G37:G38, 0) &gt; 0=TRUE,0,8)</f>
        <v>8</v>
      </c>
      <c r="H36" s="33">
        <f t="shared" si="9"/>
        <v>8</v>
      </c>
      <c r="I36" s="33">
        <f t="shared" si="9"/>
        <v>8</v>
      </c>
      <c r="J36" s="33">
        <f t="shared" si="9"/>
        <v>8</v>
      </c>
      <c r="K36" s="33">
        <f t="shared" si="9"/>
        <v>8</v>
      </c>
      <c r="L36" s="33">
        <f t="shared" si="9"/>
        <v>8</v>
      </c>
      <c r="M36" s="33">
        <f t="shared" si="9"/>
        <v>8</v>
      </c>
      <c r="N36" s="33">
        <f t="shared" si="9"/>
        <v>8</v>
      </c>
      <c r="O36" s="33">
        <f t="shared" si="9"/>
        <v>8</v>
      </c>
      <c r="P36" s="33">
        <f t="shared" si="9"/>
        <v>8</v>
      </c>
      <c r="Q36" s="33">
        <f t="shared" si="9"/>
        <v>8</v>
      </c>
      <c r="R36" s="33">
        <f t="shared" si="9"/>
        <v>8</v>
      </c>
      <c r="S36" s="33">
        <f t="shared" si="9"/>
        <v>8</v>
      </c>
      <c r="T36" s="33">
        <f t="shared" si="9"/>
        <v>8</v>
      </c>
      <c r="U36" s="33">
        <f t="shared" si="9"/>
        <v>8</v>
      </c>
      <c r="V36" s="33">
        <f t="shared" si="9"/>
        <v>8</v>
      </c>
      <c r="W36" s="33">
        <f t="shared" si="9"/>
        <v>8</v>
      </c>
      <c r="X36" s="33">
        <f t="shared" si="9"/>
        <v>8</v>
      </c>
      <c r="Y36" s="33">
        <f t="shared" si="9"/>
        <v>8</v>
      </c>
      <c r="Z36" s="33">
        <f t="shared" si="9"/>
        <v>8</v>
      </c>
      <c r="AA36" s="33">
        <f t="shared" si="9"/>
        <v>8</v>
      </c>
      <c r="AB36" s="33">
        <f t="shared" si="9"/>
        <v>8</v>
      </c>
      <c r="AC36" s="33">
        <f t="shared" si="9"/>
        <v>8</v>
      </c>
      <c r="AD36" s="33">
        <f t="shared" si="9"/>
        <v>8</v>
      </c>
      <c r="AE36" s="33">
        <f t="shared" si="9"/>
        <v>8</v>
      </c>
      <c r="AF36" s="33">
        <f t="shared" si="9"/>
        <v>8</v>
      </c>
      <c r="AG36" s="33">
        <f t="shared" si="9"/>
        <v>8</v>
      </c>
      <c r="AH36" s="33">
        <f t="shared" si="9"/>
        <v>8</v>
      </c>
      <c r="AI36" s="34">
        <f t="shared" si="9"/>
        <v>8</v>
      </c>
      <c r="AJ36" s="35">
        <f>(AVERAGE(F36:AI36))/E37</f>
        <v>1</v>
      </c>
      <c r="AK36" s="45"/>
    </row>
    <row r="37" spans="1:37" ht="27" thickBot="1">
      <c r="A37" s="101"/>
      <c r="B37" s="70" t="s">
        <v>60</v>
      </c>
      <c r="C37" s="56" t="s">
        <v>65</v>
      </c>
      <c r="D37" s="68" t="s">
        <v>66</v>
      </c>
      <c r="E37" s="69">
        <v>8</v>
      </c>
      <c r="F37" s="21">
        <v>1</v>
      </c>
      <c r="G37" s="21">
        <v>1</v>
      </c>
      <c r="H37" s="21">
        <v>1</v>
      </c>
      <c r="I37" s="21">
        <v>1</v>
      </c>
      <c r="J37" s="21">
        <v>1</v>
      </c>
      <c r="K37" s="21">
        <v>1</v>
      </c>
      <c r="L37" s="21">
        <v>1</v>
      </c>
      <c r="M37" s="21">
        <v>1</v>
      </c>
      <c r="N37" s="21">
        <v>1</v>
      </c>
      <c r="O37" s="21">
        <v>1</v>
      </c>
      <c r="P37" s="21">
        <v>1</v>
      </c>
      <c r="Q37" s="21">
        <v>1</v>
      </c>
      <c r="R37" s="21">
        <v>1</v>
      </c>
      <c r="S37" s="21">
        <v>1</v>
      </c>
      <c r="T37" s="21">
        <v>1</v>
      </c>
      <c r="U37" s="21">
        <v>1</v>
      </c>
      <c r="V37" s="21">
        <v>1</v>
      </c>
      <c r="W37" s="21">
        <v>1</v>
      </c>
      <c r="X37" s="21">
        <v>1</v>
      </c>
      <c r="Y37" s="21">
        <v>1</v>
      </c>
      <c r="Z37" s="21">
        <v>1</v>
      </c>
      <c r="AA37" s="21">
        <v>1</v>
      </c>
      <c r="AB37" s="21">
        <v>1</v>
      </c>
      <c r="AC37" s="21">
        <v>1</v>
      </c>
      <c r="AD37" s="21">
        <v>1</v>
      </c>
      <c r="AE37" s="21">
        <v>1</v>
      </c>
      <c r="AF37" s="21">
        <v>1</v>
      </c>
      <c r="AG37" s="21">
        <v>1</v>
      </c>
      <c r="AH37" s="21">
        <v>1</v>
      </c>
      <c r="AI37" s="22">
        <v>1</v>
      </c>
      <c r="AJ37" s="23">
        <f>AVERAGE(F37:AI37)</f>
        <v>1</v>
      </c>
      <c r="AK37" s="24"/>
    </row>
    <row r="38" spans="1:37" ht="15" thickBot="1">
      <c r="A38" s="25"/>
      <c r="B38" s="118" t="s">
        <v>33</v>
      </c>
      <c r="C38" s="119"/>
      <c r="D38" s="120"/>
      <c r="E38" s="33"/>
      <c r="F38" s="33">
        <f>IF(COUNTIF(F39:F40, 0) &gt; 0=TRUE,0,6)</f>
        <v>6</v>
      </c>
      <c r="G38" s="33">
        <f t="shared" ref="G38:AI38" si="10">IF(COUNTIF(G39:G40, 0) &gt; 0=TRUE,0,6)</f>
        <v>6</v>
      </c>
      <c r="H38" s="33">
        <f t="shared" si="10"/>
        <v>6</v>
      </c>
      <c r="I38" s="33">
        <f t="shared" si="10"/>
        <v>6</v>
      </c>
      <c r="J38" s="33">
        <f t="shared" si="10"/>
        <v>6</v>
      </c>
      <c r="K38" s="33">
        <f t="shared" si="10"/>
        <v>6</v>
      </c>
      <c r="L38" s="33">
        <f t="shared" si="10"/>
        <v>6</v>
      </c>
      <c r="M38" s="33">
        <f t="shared" si="10"/>
        <v>6</v>
      </c>
      <c r="N38" s="33">
        <f t="shared" si="10"/>
        <v>6</v>
      </c>
      <c r="O38" s="33">
        <f t="shared" si="10"/>
        <v>6</v>
      </c>
      <c r="P38" s="33">
        <f t="shared" si="10"/>
        <v>6</v>
      </c>
      <c r="Q38" s="33">
        <f t="shared" si="10"/>
        <v>6</v>
      </c>
      <c r="R38" s="33">
        <f t="shared" si="10"/>
        <v>6</v>
      </c>
      <c r="S38" s="33">
        <f t="shared" si="10"/>
        <v>6</v>
      </c>
      <c r="T38" s="33">
        <f t="shared" si="10"/>
        <v>6</v>
      </c>
      <c r="U38" s="33">
        <f t="shared" si="10"/>
        <v>6</v>
      </c>
      <c r="V38" s="33">
        <f t="shared" si="10"/>
        <v>6</v>
      </c>
      <c r="W38" s="33">
        <f t="shared" si="10"/>
        <v>6</v>
      </c>
      <c r="X38" s="33">
        <f t="shared" si="10"/>
        <v>6</v>
      </c>
      <c r="Y38" s="33">
        <f t="shared" si="10"/>
        <v>6</v>
      </c>
      <c r="Z38" s="33">
        <f t="shared" si="10"/>
        <v>6</v>
      </c>
      <c r="AA38" s="33">
        <f t="shared" si="10"/>
        <v>6</v>
      </c>
      <c r="AB38" s="33">
        <f t="shared" si="10"/>
        <v>6</v>
      </c>
      <c r="AC38" s="33">
        <f t="shared" si="10"/>
        <v>6</v>
      </c>
      <c r="AD38" s="33">
        <f t="shared" si="10"/>
        <v>6</v>
      </c>
      <c r="AE38" s="33">
        <f t="shared" si="10"/>
        <v>6</v>
      </c>
      <c r="AF38" s="33">
        <f t="shared" si="10"/>
        <v>6</v>
      </c>
      <c r="AG38" s="33">
        <f t="shared" si="10"/>
        <v>6</v>
      </c>
      <c r="AH38" s="33">
        <f t="shared" si="10"/>
        <v>6</v>
      </c>
      <c r="AI38" s="34">
        <f t="shared" si="10"/>
        <v>6</v>
      </c>
      <c r="AJ38" s="35">
        <f>(AVERAGE(F38:AI38))/E39</f>
        <v>1</v>
      </c>
      <c r="AK38" s="17"/>
    </row>
    <row r="39" spans="1:37" ht="66">
      <c r="A39" s="25"/>
      <c r="B39" s="71" t="s">
        <v>60</v>
      </c>
      <c r="C39" s="56" t="s">
        <v>67</v>
      </c>
      <c r="D39" s="43" t="s">
        <v>68</v>
      </c>
      <c r="E39" s="115">
        <v>6</v>
      </c>
      <c r="F39" s="21">
        <v>1</v>
      </c>
      <c r="G39" s="21">
        <v>1</v>
      </c>
      <c r="H39" s="21">
        <v>1</v>
      </c>
      <c r="I39" s="21">
        <v>1</v>
      </c>
      <c r="J39" s="21">
        <v>1</v>
      </c>
      <c r="K39" s="21">
        <v>1</v>
      </c>
      <c r="L39" s="21">
        <v>1</v>
      </c>
      <c r="M39" s="21">
        <v>1</v>
      </c>
      <c r="N39" s="21">
        <v>1</v>
      </c>
      <c r="O39" s="21">
        <v>1</v>
      </c>
      <c r="P39" s="21">
        <v>1</v>
      </c>
      <c r="Q39" s="21">
        <v>1</v>
      </c>
      <c r="R39" s="21">
        <v>1</v>
      </c>
      <c r="S39" s="21">
        <v>1</v>
      </c>
      <c r="T39" s="21">
        <v>1</v>
      </c>
      <c r="U39" s="21">
        <v>1</v>
      </c>
      <c r="V39" s="21">
        <v>1</v>
      </c>
      <c r="W39" s="21">
        <v>1</v>
      </c>
      <c r="X39" s="21">
        <v>1</v>
      </c>
      <c r="Y39" s="21">
        <v>1</v>
      </c>
      <c r="Z39" s="21">
        <v>1</v>
      </c>
      <c r="AA39" s="21">
        <v>1</v>
      </c>
      <c r="AB39" s="21">
        <v>1</v>
      </c>
      <c r="AC39" s="21">
        <v>1</v>
      </c>
      <c r="AD39" s="21">
        <v>1</v>
      </c>
      <c r="AE39" s="21">
        <v>1</v>
      </c>
      <c r="AF39" s="21">
        <v>1</v>
      </c>
      <c r="AG39" s="21">
        <v>1</v>
      </c>
      <c r="AH39" s="21">
        <v>1</v>
      </c>
      <c r="AI39" s="22">
        <v>1</v>
      </c>
      <c r="AJ39" s="23">
        <f>AVERAGE(F39:AI39)</f>
        <v>1</v>
      </c>
      <c r="AK39" s="24"/>
    </row>
    <row r="40" spans="1:37" ht="40.15" thickBot="1">
      <c r="A40" s="25"/>
      <c r="B40" s="72" t="s">
        <v>60</v>
      </c>
      <c r="C40" s="73" t="s">
        <v>69</v>
      </c>
      <c r="D40" s="74" t="s">
        <v>70</v>
      </c>
      <c r="E40" s="116"/>
      <c r="F40" s="75">
        <v>1</v>
      </c>
      <c r="G40" s="75">
        <v>1</v>
      </c>
      <c r="H40" s="75">
        <v>1</v>
      </c>
      <c r="I40" s="75">
        <v>1</v>
      </c>
      <c r="J40" s="75">
        <v>1</v>
      </c>
      <c r="K40" s="75">
        <v>1</v>
      </c>
      <c r="L40" s="75">
        <v>1</v>
      </c>
      <c r="M40" s="75">
        <v>1</v>
      </c>
      <c r="N40" s="75">
        <v>1</v>
      </c>
      <c r="O40" s="75">
        <v>1</v>
      </c>
      <c r="P40" s="75">
        <v>1</v>
      </c>
      <c r="Q40" s="75">
        <v>1</v>
      </c>
      <c r="R40" s="75">
        <v>1</v>
      </c>
      <c r="S40" s="75">
        <v>1</v>
      </c>
      <c r="T40" s="75">
        <v>1</v>
      </c>
      <c r="U40" s="75">
        <v>1</v>
      </c>
      <c r="V40" s="75">
        <v>1</v>
      </c>
      <c r="W40" s="75">
        <v>1</v>
      </c>
      <c r="X40" s="75">
        <v>1</v>
      </c>
      <c r="Y40" s="75">
        <v>1</v>
      </c>
      <c r="Z40" s="75">
        <v>1</v>
      </c>
      <c r="AA40" s="75">
        <v>1</v>
      </c>
      <c r="AB40" s="75">
        <v>1</v>
      </c>
      <c r="AC40" s="75">
        <v>1</v>
      </c>
      <c r="AD40" s="75">
        <v>1</v>
      </c>
      <c r="AE40" s="75">
        <v>1</v>
      </c>
      <c r="AF40" s="75">
        <v>1</v>
      </c>
      <c r="AG40" s="75">
        <v>1</v>
      </c>
      <c r="AH40" s="75">
        <v>1</v>
      </c>
      <c r="AI40" s="76">
        <v>1</v>
      </c>
      <c r="AJ40" s="77">
        <f>AVERAGE(F40:AI40)</f>
        <v>1</v>
      </c>
      <c r="AK40" s="24"/>
    </row>
    <row r="41" spans="1:37" ht="15" thickBot="1">
      <c r="A41" s="127" t="s">
        <v>71</v>
      </c>
      <c r="B41" s="128"/>
      <c r="C41" s="128"/>
      <c r="D41" s="129"/>
      <c r="E41" s="78">
        <f>SUM(E6:E39)</f>
        <v>100</v>
      </c>
      <c r="F41" s="79">
        <f>IF(OR(F23=0,F27=0),0,SUM(F5+F9+F12+F15+F18+F24+F28+F32+F34+F36+F38))</f>
        <v>100</v>
      </c>
      <c r="G41" s="79">
        <f t="shared" ref="G41:AH41" si="11">IF(OR(G23=0,G27=0),0,SUM(G5+G9+G12+G15+G18+G24+G28+G32+G34+G36+G38))</f>
        <v>100</v>
      </c>
      <c r="H41" s="79">
        <f t="shared" si="11"/>
        <v>100</v>
      </c>
      <c r="I41" s="79">
        <f t="shared" si="11"/>
        <v>100</v>
      </c>
      <c r="J41" s="79">
        <f t="shared" si="11"/>
        <v>100</v>
      </c>
      <c r="K41" s="79">
        <f t="shared" si="11"/>
        <v>100</v>
      </c>
      <c r="L41" s="79">
        <f t="shared" si="11"/>
        <v>100</v>
      </c>
      <c r="M41" s="79">
        <f t="shared" si="11"/>
        <v>100</v>
      </c>
      <c r="N41" s="79">
        <f t="shared" si="11"/>
        <v>100</v>
      </c>
      <c r="O41" s="79">
        <f t="shared" si="11"/>
        <v>100</v>
      </c>
      <c r="P41" s="79">
        <f t="shared" si="11"/>
        <v>100</v>
      </c>
      <c r="Q41" s="79">
        <f t="shared" si="11"/>
        <v>100</v>
      </c>
      <c r="R41" s="79">
        <f t="shared" si="11"/>
        <v>100</v>
      </c>
      <c r="S41" s="79">
        <f t="shared" si="11"/>
        <v>100</v>
      </c>
      <c r="T41" s="79">
        <f t="shared" si="11"/>
        <v>100</v>
      </c>
      <c r="U41" s="79">
        <f t="shared" si="11"/>
        <v>100</v>
      </c>
      <c r="V41" s="79">
        <f t="shared" si="11"/>
        <v>100</v>
      </c>
      <c r="W41" s="79">
        <f t="shared" si="11"/>
        <v>100</v>
      </c>
      <c r="X41" s="79">
        <f t="shared" si="11"/>
        <v>100</v>
      </c>
      <c r="Y41" s="79">
        <f t="shared" si="11"/>
        <v>100</v>
      </c>
      <c r="Z41" s="79">
        <f t="shared" si="11"/>
        <v>100</v>
      </c>
      <c r="AA41" s="79">
        <f t="shared" si="11"/>
        <v>100</v>
      </c>
      <c r="AB41" s="79">
        <f t="shared" si="11"/>
        <v>100</v>
      </c>
      <c r="AC41" s="79">
        <f t="shared" si="11"/>
        <v>100</v>
      </c>
      <c r="AD41" s="79">
        <f t="shared" si="11"/>
        <v>100</v>
      </c>
      <c r="AE41" s="79">
        <f t="shared" si="11"/>
        <v>100</v>
      </c>
      <c r="AF41" s="79">
        <f t="shared" si="11"/>
        <v>100</v>
      </c>
      <c r="AG41" s="79">
        <f t="shared" si="11"/>
        <v>100</v>
      </c>
      <c r="AH41" s="79">
        <f t="shared" si="11"/>
        <v>100</v>
      </c>
      <c r="AI41" s="80">
        <f>IF(OR(AI23=0,AI27=0),0,SUM(AI5+AI9+AI12+AI15+AI18+AI24+AI28+AI32+AI34+AI36+AI38))</f>
        <v>100</v>
      </c>
      <c r="AJ41" s="81">
        <f>AVERAGE(F41:AI41)</f>
        <v>100</v>
      </c>
    </row>
    <row r="42" spans="1:37" ht="33.6" customHeight="1">
      <c r="A42" s="130" t="s">
        <v>72</v>
      </c>
      <c r="B42" s="131"/>
      <c r="C42" s="131"/>
      <c r="D42" s="132"/>
      <c r="E42" s="82"/>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row>
    <row r="43" spans="1:37">
      <c r="A43" s="84"/>
      <c r="B43" s="84"/>
      <c r="C43" s="84"/>
      <c r="D43" s="85"/>
    </row>
    <row r="44" spans="1:37">
      <c r="A44" s="84"/>
      <c r="B44" s="84"/>
      <c r="C44" s="84"/>
      <c r="D44" s="85"/>
    </row>
    <row r="45" spans="1:37">
      <c r="A45" s="84"/>
      <c r="B45" s="84"/>
      <c r="C45" s="84"/>
      <c r="D45" s="85"/>
    </row>
    <row r="46" spans="1:37">
      <c r="A46" s="84"/>
      <c r="B46" s="84"/>
      <c r="C46" s="84"/>
      <c r="D46" s="85"/>
    </row>
    <row r="47" spans="1:37">
      <c r="A47" s="84"/>
      <c r="B47" s="84"/>
      <c r="C47" s="84"/>
      <c r="D47" s="85"/>
    </row>
    <row r="48" spans="1:37">
      <c r="A48" s="84"/>
      <c r="B48" s="84"/>
      <c r="C48" s="84"/>
      <c r="D48" s="85"/>
    </row>
    <row r="49" spans="1:4">
      <c r="A49" s="84"/>
      <c r="B49" s="84"/>
      <c r="C49" s="84"/>
      <c r="D49" s="85"/>
    </row>
    <row r="50" spans="1:4">
      <c r="A50" s="84"/>
      <c r="B50" s="84"/>
      <c r="C50" s="84"/>
      <c r="D50" s="85"/>
    </row>
    <row r="51" spans="1:4">
      <c r="A51" s="84"/>
      <c r="B51" s="84"/>
      <c r="C51" s="84"/>
      <c r="D51" s="85"/>
    </row>
    <row r="52" spans="1:4">
      <c r="A52" s="84"/>
      <c r="B52" s="84"/>
      <c r="C52" s="84"/>
      <c r="D52" s="85"/>
    </row>
    <row r="53" spans="1:4">
      <c r="A53" s="84"/>
      <c r="B53" s="84"/>
      <c r="C53" s="84"/>
      <c r="D53" s="85"/>
    </row>
    <row r="54" spans="1:4">
      <c r="A54" s="84"/>
      <c r="B54" s="84"/>
      <c r="C54" s="84"/>
      <c r="D54" s="85"/>
    </row>
    <row r="55" spans="1:4">
      <c r="A55" s="84"/>
      <c r="B55" s="84"/>
      <c r="C55" s="84"/>
      <c r="D55" s="85"/>
    </row>
    <row r="56" spans="1:4">
      <c r="A56" s="84"/>
      <c r="B56" s="84"/>
      <c r="C56" s="84"/>
      <c r="D56" s="85"/>
    </row>
    <row r="57" spans="1:4">
      <c r="A57" s="84"/>
      <c r="B57" s="84"/>
      <c r="C57" s="84"/>
      <c r="D57" s="85"/>
    </row>
    <row r="58" spans="1:4">
      <c r="A58" s="84"/>
      <c r="B58" s="84"/>
      <c r="C58" s="84"/>
      <c r="D58" s="85"/>
    </row>
    <row r="59" spans="1:4">
      <c r="A59" s="84"/>
      <c r="B59" s="84"/>
      <c r="C59" s="84"/>
      <c r="D59" s="85"/>
    </row>
    <row r="60" spans="1:4">
      <c r="A60" s="84"/>
      <c r="B60" s="84"/>
      <c r="C60" s="84"/>
      <c r="D60" s="85"/>
    </row>
    <row r="61" spans="1:4">
      <c r="A61" s="84"/>
      <c r="B61" s="84"/>
      <c r="C61" s="84"/>
      <c r="D61" s="85"/>
    </row>
    <row r="62" spans="1:4">
      <c r="A62" s="84"/>
      <c r="B62" s="84"/>
      <c r="C62" s="84"/>
      <c r="D62" s="85"/>
    </row>
    <row r="63" spans="1:4">
      <c r="A63" s="84"/>
      <c r="B63" s="84"/>
      <c r="C63" s="84"/>
      <c r="D63" s="85"/>
    </row>
    <row r="64" spans="1:4">
      <c r="A64" s="84"/>
      <c r="B64" s="84"/>
      <c r="C64" s="84"/>
      <c r="D64" s="85"/>
    </row>
    <row r="65" spans="1:4">
      <c r="A65" s="84"/>
      <c r="B65" s="84"/>
      <c r="C65" s="84"/>
      <c r="D65" s="85"/>
    </row>
    <row r="66" spans="1:4">
      <c r="A66" s="84"/>
      <c r="B66" s="84"/>
      <c r="C66" s="84"/>
      <c r="D66" s="85"/>
    </row>
    <row r="67" spans="1:4">
      <c r="A67" s="84"/>
      <c r="B67" s="84"/>
      <c r="C67" s="84"/>
      <c r="D67" s="85"/>
    </row>
    <row r="68" spans="1:4">
      <c r="A68" s="84"/>
      <c r="B68" s="84"/>
      <c r="C68" s="84"/>
      <c r="D68" s="85"/>
    </row>
    <row r="69" spans="1:4">
      <c r="A69" s="84"/>
      <c r="B69" s="84"/>
      <c r="C69" s="84"/>
      <c r="D69" s="85"/>
    </row>
    <row r="70" spans="1:4">
      <c r="A70" s="84"/>
      <c r="B70" s="84"/>
      <c r="C70" s="84"/>
      <c r="D70" s="85"/>
    </row>
    <row r="71" spans="1:4">
      <c r="A71" s="84"/>
      <c r="B71" s="84"/>
      <c r="C71" s="84"/>
      <c r="D71" s="85"/>
    </row>
    <row r="72" spans="1:4">
      <c r="A72" s="84"/>
      <c r="B72" s="84"/>
      <c r="C72" s="84"/>
      <c r="D72" s="85"/>
    </row>
    <row r="73" spans="1:4">
      <c r="A73" s="84"/>
      <c r="B73" s="84"/>
      <c r="C73" s="84"/>
      <c r="D73" s="85"/>
    </row>
    <row r="74" spans="1:4">
      <c r="A74" s="84"/>
      <c r="B74" s="84"/>
      <c r="C74" s="84"/>
      <c r="D74" s="85"/>
    </row>
    <row r="75" spans="1:4">
      <c r="A75" s="84"/>
      <c r="B75" s="84"/>
      <c r="C75" s="84"/>
      <c r="D75" s="85"/>
    </row>
    <row r="76" spans="1:4">
      <c r="A76" s="84"/>
      <c r="B76" s="84"/>
      <c r="C76" s="84"/>
      <c r="D76" s="85"/>
    </row>
    <row r="77" spans="1:4">
      <c r="A77" s="84"/>
      <c r="B77" s="84"/>
      <c r="C77" s="84"/>
      <c r="D77" s="85"/>
    </row>
    <row r="78" spans="1:4">
      <c r="A78" s="84"/>
      <c r="B78" s="84"/>
      <c r="C78" s="84"/>
      <c r="D78" s="85"/>
    </row>
    <row r="79" spans="1:4">
      <c r="A79" s="84"/>
      <c r="B79" s="84"/>
      <c r="C79" s="84"/>
      <c r="D79" s="85"/>
    </row>
    <row r="80" spans="1:4">
      <c r="A80" s="84"/>
      <c r="B80" s="84"/>
      <c r="C80" s="84"/>
      <c r="D80" s="85"/>
    </row>
    <row r="81" spans="1:4">
      <c r="A81" s="84"/>
      <c r="B81" s="84"/>
      <c r="C81" s="84"/>
      <c r="D81" s="85"/>
    </row>
    <row r="82" spans="1:4">
      <c r="A82" s="84"/>
      <c r="B82" s="84"/>
      <c r="C82" s="84"/>
      <c r="D82" s="85"/>
    </row>
    <row r="83" spans="1:4">
      <c r="A83" s="84"/>
      <c r="B83" s="84"/>
      <c r="C83" s="84"/>
      <c r="D83" s="85"/>
    </row>
    <row r="84" spans="1:4">
      <c r="A84" s="84"/>
      <c r="B84" s="84"/>
      <c r="C84" s="84"/>
      <c r="D84" s="85"/>
    </row>
    <row r="85" spans="1:4">
      <c r="A85" s="84"/>
      <c r="B85" s="84"/>
      <c r="C85" s="84"/>
      <c r="D85" s="85"/>
    </row>
    <row r="86" spans="1:4">
      <c r="A86" s="84"/>
      <c r="B86" s="84"/>
      <c r="C86" s="84"/>
      <c r="D86" s="85"/>
    </row>
    <row r="87" spans="1:4">
      <c r="A87" s="84"/>
      <c r="B87" s="84"/>
      <c r="C87" s="84"/>
      <c r="D87" s="85"/>
    </row>
    <row r="88" spans="1:4">
      <c r="A88" s="84"/>
      <c r="B88" s="84"/>
      <c r="C88" s="84"/>
      <c r="D88" s="85"/>
    </row>
    <row r="89" spans="1:4">
      <c r="A89" s="84"/>
      <c r="B89" s="84"/>
      <c r="C89" s="84"/>
      <c r="D89" s="85"/>
    </row>
    <row r="90" spans="1:4">
      <c r="A90" s="84"/>
      <c r="B90" s="84"/>
      <c r="C90" s="84"/>
      <c r="D90" s="85"/>
    </row>
    <row r="91" spans="1:4">
      <c r="A91" s="84"/>
      <c r="B91" s="84"/>
      <c r="C91" s="84"/>
      <c r="D91" s="85"/>
    </row>
    <row r="92" spans="1:4">
      <c r="A92" s="84"/>
      <c r="B92" s="84"/>
      <c r="C92" s="84"/>
      <c r="D92" s="85"/>
    </row>
    <row r="93" spans="1:4">
      <c r="A93" s="84"/>
      <c r="B93" s="84"/>
      <c r="C93" s="84"/>
      <c r="D93" s="85"/>
    </row>
    <row r="94" spans="1:4">
      <c r="A94" s="84"/>
      <c r="B94" s="84"/>
      <c r="C94" s="84"/>
      <c r="D94" s="85"/>
    </row>
    <row r="95" spans="1:4">
      <c r="A95" s="84"/>
      <c r="B95" s="84"/>
      <c r="C95" s="84"/>
      <c r="D95" s="85"/>
    </row>
    <row r="96" spans="1:4">
      <c r="A96" s="84"/>
      <c r="B96" s="84"/>
      <c r="C96" s="84"/>
      <c r="D96" s="85"/>
    </row>
    <row r="97" spans="1:4">
      <c r="A97" s="84"/>
      <c r="B97" s="84"/>
      <c r="C97" s="84"/>
      <c r="D97" s="85"/>
    </row>
    <row r="98" spans="1:4">
      <c r="A98" s="84"/>
      <c r="B98" s="84"/>
      <c r="C98" s="84"/>
      <c r="D98" s="85"/>
    </row>
    <row r="99" spans="1:4">
      <c r="A99" s="84"/>
      <c r="B99" s="84"/>
      <c r="C99" s="84"/>
      <c r="D99" s="85"/>
    </row>
    <row r="100" spans="1:4">
      <c r="A100" s="84"/>
      <c r="B100" s="84"/>
      <c r="C100" s="84"/>
      <c r="D100" s="85"/>
    </row>
    <row r="101" spans="1:4">
      <c r="A101" s="84"/>
      <c r="B101" s="84"/>
      <c r="C101" s="84"/>
      <c r="D101" s="85"/>
    </row>
    <row r="102" spans="1:4">
      <c r="A102" s="84"/>
      <c r="B102" s="84"/>
      <c r="C102" s="84"/>
      <c r="D102" s="85"/>
    </row>
    <row r="103" spans="1:4">
      <c r="A103" s="84"/>
      <c r="B103" s="84"/>
      <c r="C103" s="84"/>
      <c r="D103" s="85"/>
    </row>
    <row r="104" spans="1:4">
      <c r="A104" s="84"/>
      <c r="B104" s="84"/>
      <c r="C104" s="84"/>
      <c r="D104" s="85"/>
    </row>
    <row r="105" spans="1:4">
      <c r="A105" s="84"/>
      <c r="B105" s="84"/>
      <c r="C105" s="84"/>
      <c r="D105" s="85"/>
    </row>
    <row r="106" spans="1:4">
      <c r="A106" s="84"/>
      <c r="B106" s="84"/>
      <c r="C106" s="84"/>
      <c r="D106" s="85"/>
    </row>
    <row r="107" spans="1:4">
      <c r="A107" s="84"/>
      <c r="B107" s="84"/>
      <c r="C107" s="84"/>
      <c r="D107" s="85"/>
    </row>
    <row r="108" spans="1:4">
      <c r="A108" s="84"/>
      <c r="B108" s="84"/>
      <c r="C108" s="84"/>
      <c r="D108" s="85"/>
    </row>
    <row r="109" spans="1:4">
      <c r="A109" s="84"/>
      <c r="B109" s="84"/>
      <c r="C109" s="84"/>
      <c r="D109" s="85"/>
    </row>
    <row r="110" spans="1:4">
      <c r="A110" s="84"/>
      <c r="B110" s="84"/>
      <c r="C110" s="84"/>
      <c r="D110" s="85"/>
    </row>
    <row r="111" spans="1:4">
      <c r="A111" s="84"/>
      <c r="B111" s="84"/>
      <c r="C111" s="84"/>
      <c r="D111" s="85"/>
    </row>
    <row r="112" spans="1:4">
      <c r="A112" s="84"/>
      <c r="B112" s="84"/>
      <c r="C112" s="84"/>
      <c r="D112" s="85"/>
    </row>
    <row r="113" spans="1:4">
      <c r="A113" s="84"/>
      <c r="B113" s="84"/>
      <c r="C113" s="84"/>
      <c r="D113" s="85"/>
    </row>
    <row r="114" spans="1:4">
      <c r="A114" s="84"/>
      <c r="B114" s="84"/>
      <c r="C114" s="84"/>
      <c r="D114" s="85"/>
    </row>
    <row r="115" spans="1:4">
      <c r="A115" s="84"/>
      <c r="B115" s="84"/>
      <c r="C115" s="84"/>
      <c r="D115" s="85"/>
    </row>
    <row r="116" spans="1:4">
      <c r="A116" s="84"/>
      <c r="B116" s="84"/>
      <c r="C116" s="84"/>
      <c r="D116" s="85"/>
    </row>
    <row r="117" spans="1:4">
      <c r="A117" s="84"/>
      <c r="B117" s="84"/>
      <c r="C117" s="84"/>
      <c r="D117" s="85"/>
    </row>
    <row r="118" spans="1:4">
      <c r="A118" s="84"/>
      <c r="B118" s="84"/>
      <c r="C118" s="84"/>
      <c r="D118" s="85"/>
    </row>
    <row r="119" spans="1:4">
      <c r="A119" s="84"/>
      <c r="B119" s="84"/>
      <c r="C119" s="84"/>
      <c r="D119" s="85"/>
    </row>
    <row r="120" spans="1:4">
      <c r="A120" s="84"/>
      <c r="B120" s="84"/>
      <c r="C120" s="84"/>
      <c r="D120" s="85"/>
    </row>
    <row r="121" spans="1:4">
      <c r="A121" s="84"/>
      <c r="B121" s="84"/>
      <c r="C121" s="84"/>
      <c r="D121" s="85"/>
    </row>
    <row r="122" spans="1:4">
      <c r="A122" s="84"/>
      <c r="B122" s="84"/>
      <c r="C122" s="84"/>
      <c r="D122" s="85"/>
    </row>
    <row r="123" spans="1:4">
      <c r="A123" s="84"/>
      <c r="B123" s="84"/>
      <c r="C123" s="84"/>
      <c r="D123" s="85"/>
    </row>
    <row r="124" spans="1:4">
      <c r="A124" s="84"/>
      <c r="B124" s="84"/>
      <c r="C124" s="84"/>
      <c r="D124" s="85"/>
    </row>
    <row r="125" spans="1:4">
      <c r="A125" s="84"/>
      <c r="B125" s="84"/>
      <c r="C125" s="84"/>
      <c r="D125" s="85"/>
    </row>
    <row r="126" spans="1:4">
      <c r="A126" s="84"/>
      <c r="B126" s="84"/>
      <c r="C126" s="84"/>
      <c r="D126" s="85"/>
    </row>
    <row r="127" spans="1:4">
      <c r="A127" s="84"/>
      <c r="B127" s="84"/>
      <c r="C127" s="84"/>
      <c r="D127" s="85"/>
    </row>
    <row r="128" spans="1:4">
      <c r="A128" s="84"/>
      <c r="B128" s="84"/>
      <c r="C128" s="84"/>
      <c r="D128" s="85"/>
    </row>
    <row r="129" spans="1:4">
      <c r="A129" s="84"/>
      <c r="B129" s="84"/>
      <c r="C129" s="84"/>
      <c r="D129" s="85"/>
    </row>
    <row r="130" spans="1:4">
      <c r="A130" s="84"/>
      <c r="B130" s="84"/>
      <c r="C130" s="84"/>
      <c r="D130" s="85"/>
    </row>
    <row r="131" spans="1:4">
      <c r="A131" s="84"/>
      <c r="B131" s="84"/>
      <c r="C131" s="84"/>
      <c r="D131" s="85"/>
    </row>
    <row r="132" spans="1:4">
      <c r="A132" s="84"/>
      <c r="B132" s="84"/>
      <c r="C132" s="84"/>
      <c r="D132" s="85"/>
    </row>
    <row r="133" spans="1:4">
      <c r="A133" s="84"/>
      <c r="B133" s="84"/>
      <c r="C133" s="84"/>
      <c r="D133" s="85"/>
    </row>
    <row r="134" spans="1:4">
      <c r="A134" s="84"/>
      <c r="B134" s="84"/>
      <c r="C134" s="84"/>
      <c r="D134" s="85"/>
    </row>
    <row r="135" spans="1:4">
      <c r="A135" s="86"/>
      <c r="B135" s="86"/>
      <c r="C135" s="86"/>
      <c r="D135" s="87"/>
    </row>
    <row r="136" spans="1:4">
      <c r="A136" s="86"/>
      <c r="B136" s="86"/>
      <c r="C136" s="86"/>
      <c r="D136" s="87"/>
    </row>
    <row r="137" spans="1:4">
      <c r="A137" s="86"/>
      <c r="B137" s="86"/>
      <c r="C137" s="86"/>
      <c r="D137" s="87"/>
    </row>
    <row r="138" spans="1:4">
      <c r="A138" s="86"/>
      <c r="B138" s="86"/>
      <c r="C138" s="86"/>
      <c r="D138" s="87"/>
    </row>
    <row r="139" spans="1:4">
      <c r="A139" s="86"/>
      <c r="B139" s="86"/>
      <c r="C139" s="86"/>
      <c r="D139" s="87"/>
    </row>
    <row r="140" spans="1:4">
      <c r="A140" s="86"/>
      <c r="B140" s="86"/>
      <c r="C140" s="86"/>
      <c r="D140" s="87"/>
    </row>
    <row r="141" spans="1:4">
      <c r="A141" s="86"/>
      <c r="B141" s="86"/>
      <c r="C141" s="86"/>
      <c r="D141" s="87"/>
    </row>
    <row r="142" spans="1:4">
      <c r="A142" s="86"/>
      <c r="B142" s="86"/>
      <c r="C142" s="86"/>
      <c r="D142" s="87"/>
    </row>
    <row r="143" spans="1:4">
      <c r="A143" s="86"/>
      <c r="B143" s="86"/>
      <c r="C143" s="86"/>
      <c r="D143" s="87"/>
    </row>
    <row r="144" spans="1:4">
      <c r="A144" s="86"/>
      <c r="B144" s="86"/>
      <c r="C144" s="86"/>
      <c r="D144" s="87"/>
    </row>
    <row r="145" spans="1:4">
      <c r="A145" s="86"/>
      <c r="B145" s="86"/>
      <c r="C145" s="86"/>
      <c r="D145" s="87"/>
    </row>
    <row r="146" spans="1:4">
      <c r="A146" s="86"/>
      <c r="B146" s="86"/>
      <c r="C146" s="86"/>
      <c r="D146" s="87"/>
    </row>
    <row r="147" spans="1:4">
      <c r="A147" s="86"/>
      <c r="B147" s="86"/>
      <c r="C147" s="86"/>
      <c r="D147" s="87"/>
    </row>
    <row r="148" spans="1:4">
      <c r="A148" s="86"/>
      <c r="B148" s="86"/>
      <c r="C148" s="86"/>
      <c r="D148" s="87"/>
    </row>
    <row r="149" spans="1:4">
      <c r="A149" s="86"/>
      <c r="B149" s="86"/>
      <c r="C149" s="86"/>
      <c r="D149" s="87"/>
    </row>
    <row r="150" spans="1:4">
      <c r="A150" s="86"/>
      <c r="B150" s="86"/>
      <c r="C150" s="86"/>
      <c r="D150" s="87"/>
    </row>
    <row r="151" spans="1:4">
      <c r="A151" s="86"/>
      <c r="B151" s="86"/>
      <c r="C151" s="86"/>
      <c r="D151" s="87"/>
    </row>
    <row r="152" spans="1:4">
      <c r="A152" s="86"/>
      <c r="B152" s="86"/>
      <c r="C152" s="86"/>
      <c r="D152" s="87"/>
    </row>
    <row r="153" spans="1:4">
      <c r="A153" s="86"/>
      <c r="B153" s="86"/>
      <c r="C153" s="86"/>
      <c r="D153" s="87"/>
    </row>
    <row r="154" spans="1:4">
      <c r="A154" s="86"/>
      <c r="B154" s="86"/>
      <c r="C154" s="86"/>
      <c r="D154" s="87"/>
    </row>
    <row r="155" spans="1:4">
      <c r="A155" s="86"/>
      <c r="B155" s="86"/>
      <c r="C155" s="86"/>
      <c r="D155" s="87"/>
    </row>
    <row r="156" spans="1:4">
      <c r="A156" s="86"/>
      <c r="B156" s="86"/>
      <c r="C156" s="86"/>
      <c r="D156" s="87"/>
    </row>
    <row r="157" spans="1:4">
      <c r="A157" s="86"/>
      <c r="B157" s="86"/>
      <c r="C157" s="86"/>
      <c r="D157" s="87"/>
    </row>
    <row r="158" spans="1:4">
      <c r="A158" s="86"/>
      <c r="B158" s="86"/>
      <c r="C158" s="86"/>
      <c r="D158" s="87"/>
    </row>
    <row r="159" spans="1:4">
      <c r="A159" s="86"/>
      <c r="B159" s="86"/>
      <c r="C159" s="86"/>
      <c r="D159" s="87"/>
    </row>
    <row r="160" spans="1:4">
      <c r="A160" s="86"/>
      <c r="B160" s="86"/>
      <c r="C160" s="86"/>
      <c r="D160" s="87"/>
    </row>
    <row r="161" spans="1:4">
      <c r="A161" s="86"/>
      <c r="B161" s="86"/>
      <c r="C161" s="86"/>
      <c r="D161" s="87"/>
    </row>
    <row r="162" spans="1:4">
      <c r="A162" s="86"/>
      <c r="B162" s="86"/>
      <c r="C162" s="86"/>
      <c r="D162" s="87"/>
    </row>
    <row r="163" spans="1:4">
      <c r="A163" s="86"/>
      <c r="B163" s="86"/>
      <c r="C163" s="86"/>
      <c r="D163" s="87"/>
    </row>
    <row r="164" spans="1:4">
      <c r="A164" s="86"/>
      <c r="B164" s="86"/>
      <c r="C164" s="86"/>
      <c r="D164" s="87"/>
    </row>
    <row r="165" spans="1:4">
      <c r="A165" s="86"/>
      <c r="B165" s="86"/>
      <c r="C165" s="86"/>
      <c r="D165" s="87"/>
    </row>
    <row r="166" spans="1:4">
      <c r="A166" s="86"/>
      <c r="B166" s="86"/>
      <c r="C166" s="86"/>
      <c r="D166" s="87"/>
    </row>
    <row r="167" spans="1:4">
      <c r="A167" s="86"/>
      <c r="B167" s="86"/>
      <c r="C167" s="86"/>
      <c r="D167" s="87"/>
    </row>
    <row r="168" spans="1:4">
      <c r="A168" s="86"/>
      <c r="B168" s="86"/>
      <c r="C168" s="86"/>
      <c r="D168" s="87"/>
    </row>
    <row r="169" spans="1:4">
      <c r="A169" s="86"/>
      <c r="B169" s="86"/>
      <c r="C169" s="86"/>
      <c r="D169" s="87"/>
    </row>
    <row r="170" spans="1:4">
      <c r="A170" s="86"/>
      <c r="B170" s="86"/>
      <c r="C170" s="86"/>
      <c r="D170" s="87"/>
    </row>
    <row r="171" spans="1:4">
      <c r="A171" s="86"/>
      <c r="B171" s="86"/>
      <c r="C171" s="86"/>
      <c r="D171" s="87"/>
    </row>
    <row r="172" spans="1:4">
      <c r="A172" s="86"/>
      <c r="B172" s="86"/>
      <c r="C172" s="86"/>
      <c r="D172" s="87"/>
    </row>
    <row r="173" spans="1:4">
      <c r="A173" s="86"/>
      <c r="B173" s="86"/>
      <c r="C173" s="86"/>
      <c r="D173" s="87"/>
    </row>
    <row r="174" spans="1:4">
      <c r="A174" s="86"/>
      <c r="B174" s="86"/>
      <c r="C174" s="86"/>
      <c r="D174" s="87"/>
    </row>
    <row r="175" spans="1:4">
      <c r="A175" s="86"/>
      <c r="B175" s="86"/>
      <c r="C175" s="86"/>
      <c r="D175" s="87"/>
    </row>
    <row r="176" spans="1:4">
      <c r="A176" s="86"/>
      <c r="B176" s="86"/>
      <c r="C176" s="86"/>
      <c r="D176" s="87"/>
    </row>
    <row r="177" spans="1:4">
      <c r="A177" s="86"/>
      <c r="B177" s="86"/>
      <c r="C177" s="86"/>
      <c r="D177" s="87"/>
    </row>
    <row r="178" spans="1:4">
      <c r="A178" s="86"/>
      <c r="B178" s="86"/>
      <c r="C178" s="86"/>
      <c r="D178" s="87"/>
    </row>
    <row r="179" spans="1:4">
      <c r="A179" s="86"/>
      <c r="B179" s="86"/>
      <c r="C179" s="86"/>
      <c r="D179" s="87"/>
    </row>
    <row r="180" spans="1:4">
      <c r="A180" s="86"/>
      <c r="B180" s="86"/>
      <c r="C180" s="86"/>
      <c r="D180" s="87"/>
    </row>
    <row r="181" spans="1:4">
      <c r="A181" s="86"/>
      <c r="B181" s="86"/>
      <c r="C181" s="86"/>
      <c r="D181" s="87"/>
    </row>
    <row r="182" spans="1:4">
      <c r="A182" s="86"/>
      <c r="B182" s="86"/>
      <c r="C182" s="86"/>
      <c r="D182" s="87"/>
    </row>
    <row r="183" spans="1:4">
      <c r="A183" s="86"/>
      <c r="B183" s="86"/>
      <c r="C183" s="86"/>
      <c r="D183" s="87"/>
    </row>
    <row r="184" spans="1:4">
      <c r="A184" s="86"/>
      <c r="B184" s="86"/>
      <c r="C184" s="86"/>
      <c r="D184" s="87"/>
    </row>
    <row r="185" spans="1:4">
      <c r="A185" s="86"/>
      <c r="B185" s="86"/>
      <c r="C185" s="86"/>
      <c r="D185" s="87"/>
    </row>
    <row r="186" spans="1:4">
      <c r="A186" s="86"/>
      <c r="B186" s="86"/>
      <c r="C186" s="86"/>
      <c r="D186" s="87"/>
    </row>
    <row r="187" spans="1:4">
      <c r="A187" s="86"/>
      <c r="B187" s="86"/>
      <c r="C187" s="86"/>
      <c r="D187" s="87"/>
    </row>
    <row r="188" spans="1:4">
      <c r="A188" s="86"/>
      <c r="B188" s="86"/>
      <c r="C188" s="86"/>
      <c r="D188" s="87"/>
    </row>
    <row r="189" spans="1:4">
      <c r="A189" s="86"/>
      <c r="B189" s="86"/>
      <c r="C189" s="86"/>
      <c r="D189" s="87"/>
    </row>
    <row r="190" spans="1:4">
      <c r="A190" s="86"/>
      <c r="B190" s="86"/>
      <c r="C190" s="86"/>
      <c r="D190" s="87"/>
    </row>
    <row r="191" spans="1:4">
      <c r="A191" s="86"/>
      <c r="B191" s="86"/>
      <c r="C191" s="86"/>
      <c r="D191" s="87"/>
    </row>
    <row r="192" spans="1:4">
      <c r="A192" s="86"/>
      <c r="B192" s="86"/>
      <c r="C192" s="86"/>
      <c r="D192" s="87"/>
    </row>
    <row r="193" spans="1:4">
      <c r="A193" s="86"/>
      <c r="B193" s="86"/>
      <c r="C193" s="86"/>
      <c r="D193" s="87"/>
    </row>
    <row r="194" spans="1:4">
      <c r="A194" s="86"/>
      <c r="B194" s="86"/>
      <c r="C194" s="86"/>
      <c r="D194" s="87"/>
    </row>
    <row r="195" spans="1:4">
      <c r="A195" s="86"/>
      <c r="B195" s="86"/>
      <c r="C195" s="86"/>
      <c r="D195" s="87"/>
    </row>
    <row r="196" spans="1:4">
      <c r="A196" s="86"/>
      <c r="B196" s="86"/>
      <c r="C196" s="86"/>
      <c r="D196" s="87"/>
    </row>
    <row r="197" spans="1:4">
      <c r="A197" s="86"/>
      <c r="B197" s="86"/>
      <c r="C197" s="86"/>
      <c r="D197" s="87"/>
    </row>
    <row r="198" spans="1:4">
      <c r="A198" s="86"/>
      <c r="B198" s="86"/>
      <c r="C198" s="86"/>
      <c r="D198" s="87"/>
    </row>
    <row r="199" spans="1:4">
      <c r="A199" s="86"/>
      <c r="B199" s="86"/>
      <c r="C199" s="86"/>
      <c r="D199" s="87"/>
    </row>
    <row r="200" spans="1:4">
      <c r="A200" s="86"/>
      <c r="B200" s="86"/>
      <c r="C200" s="86"/>
      <c r="D200" s="87"/>
    </row>
    <row r="201" spans="1:4">
      <c r="A201" s="86"/>
      <c r="B201" s="86"/>
      <c r="C201" s="86"/>
      <c r="D201" s="87"/>
    </row>
    <row r="202" spans="1:4">
      <c r="A202" s="86"/>
      <c r="B202" s="86"/>
      <c r="C202" s="86"/>
      <c r="D202" s="87"/>
    </row>
    <row r="203" spans="1:4">
      <c r="A203" s="86"/>
      <c r="B203" s="86"/>
      <c r="C203" s="86"/>
      <c r="D203" s="87"/>
    </row>
    <row r="204" spans="1:4">
      <c r="A204" s="86"/>
      <c r="B204" s="86"/>
      <c r="C204" s="86"/>
      <c r="D204" s="87"/>
    </row>
    <row r="205" spans="1:4">
      <c r="A205" s="86"/>
      <c r="B205" s="86"/>
      <c r="C205" s="86"/>
      <c r="D205" s="87"/>
    </row>
    <row r="206" spans="1:4">
      <c r="A206" s="86"/>
      <c r="B206" s="86"/>
      <c r="C206" s="86"/>
      <c r="D206" s="87"/>
    </row>
    <row r="207" spans="1:4">
      <c r="A207" s="86"/>
      <c r="B207" s="86"/>
      <c r="C207" s="86"/>
      <c r="D207" s="87"/>
    </row>
    <row r="208" spans="1:4">
      <c r="A208" s="86"/>
      <c r="B208" s="86"/>
      <c r="C208" s="86"/>
      <c r="D208" s="87"/>
    </row>
    <row r="209" spans="1:4">
      <c r="A209" s="86"/>
      <c r="B209" s="86"/>
      <c r="C209" s="86"/>
      <c r="D209" s="87"/>
    </row>
    <row r="210" spans="1:4">
      <c r="A210" s="86"/>
      <c r="B210" s="86"/>
      <c r="C210" s="86"/>
      <c r="D210" s="87"/>
    </row>
    <row r="211" spans="1:4">
      <c r="A211" s="86"/>
      <c r="B211" s="86"/>
      <c r="C211" s="86"/>
      <c r="D211" s="87"/>
    </row>
    <row r="212" spans="1:4">
      <c r="A212" s="86"/>
      <c r="B212" s="86"/>
      <c r="C212" s="86"/>
      <c r="D212" s="87"/>
    </row>
    <row r="213" spans="1:4">
      <c r="A213" s="86"/>
      <c r="B213" s="86"/>
      <c r="C213" s="86"/>
      <c r="D213" s="87"/>
    </row>
    <row r="214" spans="1:4">
      <c r="A214" s="86"/>
      <c r="B214" s="86"/>
      <c r="C214" s="86"/>
      <c r="D214" s="87"/>
    </row>
    <row r="215" spans="1:4">
      <c r="A215" s="86"/>
      <c r="B215" s="86"/>
      <c r="C215" s="86"/>
      <c r="D215" s="87"/>
    </row>
    <row r="216" spans="1:4">
      <c r="A216" s="86"/>
      <c r="B216" s="86"/>
      <c r="C216" s="86"/>
      <c r="D216" s="87"/>
    </row>
    <row r="217" spans="1:4">
      <c r="A217" s="86"/>
      <c r="B217" s="86"/>
      <c r="C217" s="86"/>
      <c r="D217" s="87"/>
    </row>
    <row r="218" spans="1:4">
      <c r="A218" s="86"/>
      <c r="B218" s="86"/>
      <c r="C218" s="86"/>
      <c r="D218" s="87"/>
    </row>
    <row r="219" spans="1:4">
      <c r="A219" s="86"/>
      <c r="B219" s="86"/>
      <c r="C219" s="86"/>
      <c r="D219" s="87"/>
    </row>
    <row r="220" spans="1:4">
      <c r="A220" s="86"/>
      <c r="B220" s="86"/>
      <c r="C220" s="86"/>
      <c r="D220" s="87"/>
    </row>
    <row r="221" spans="1:4">
      <c r="A221" s="86"/>
      <c r="B221" s="86"/>
      <c r="C221" s="86"/>
      <c r="D221" s="87"/>
    </row>
    <row r="222" spans="1:4">
      <c r="A222" s="86"/>
      <c r="B222" s="86"/>
      <c r="C222" s="86"/>
      <c r="D222" s="87"/>
    </row>
    <row r="223" spans="1:4">
      <c r="A223" s="86"/>
      <c r="B223" s="86"/>
      <c r="C223" s="86"/>
      <c r="D223" s="87"/>
    </row>
    <row r="224" spans="1:4">
      <c r="A224" s="86"/>
      <c r="B224" s="86"/>
      <c r="C224" s="86"/>
      <c r="D224" s="87"/>
    </row>
    <row r="225" spans="1:4">
      <c r="A225" s="86"/>
      <c r="B225" s="86"/>
      <c r="C225" s="86"/>
      <c r="D225" s="87"/>
    </row>
    <row r="226" spans="1:4">
      <c r="A226" s="86"/>
      <c r="B226" s="86"/>
      <c r="C226" s="86"/>
      <c r="D226" s="87"/>
    </row>
    <row r="227" spans="1:4">
      <c r="A227" s="86"/>
      <c r="B227" s="86"/>
      <c r="C227" s="86"/>
      <c r="D227" s="87"/>
    </row>
    <row r="228" spans="1:4">
      <c r="A228" s="86"/>
      <c r="B228" s="86"/>
      <c r="C228" s="86"/>
      <c r="D228" s="87"/>
    </row>
    <row r="229" spans="1:4">
      <c r="A229" s="86"/>
      <c r="B229" s="86"/>
      <c r="C229" s="86"/>
      <c r="D229" s="87"/>
    </row>
    <row r="230" spans="1:4">
      <c r="A230" s="86"/>
      <c r="B230" s="86"/>
      <c r="C230" s="86"/>
      <c r="D230" s="87"/>
    </row>
    <row r="231" spans="1:4">
      <c r="A231" s="86"/>
      <c r="B231" s="86"/>
      <c r="C231" s="86"/>
      <c r="D231" s="87"/>
    </row>
    <row r="232" spans="1:4">
      <c r="A232" s="86"/>
      <c r="B232" s="86"/>
      <c r="C232" s="86"/>
      <c r="D232" s="87"/>
    </row>
    <row r="233" spans="1:4">
      <c r="A233" s="86"/>
      <c r="B233" s="86"/>
      <c r="C233" s="86"/>
      <c r="D233" s="87"/>
    </row>
    <row r="234" spans="1:4">
      <c r="A234" s="86"/>
      <c r="B234" s="86"/>
      <c r="C234" s="86"/>
      <c r="D234" s="87"/>
    </row>
    <row r="235" spans="1:4">
      <c r="A235" s="86"/>
      <c r="B235" s="86"/>
      <c r="C235" s="86"/>
      <c r="D235" s="87"/>
    </row>
    <row r="236" spans="1:4">
      <c r="A236" s="86"/>
      <c r="B236" s="86"/>
      <c r="C236" s="86"/>
      <c r="D236" s="87"/>
    </row>
    <row r="237" spans="1:4">
      <c r="A237" s="133"/>
      <c r="B237" s="133"/>
      <c r="C237" s="87"/>
      <c r="D237" s="87"/>
    </row>
    <row r="238" spans="1:4">
      <c r="A238" s="133"/>
      <c r="B238" s="133"/>
      <c r="C238" s="87"/>
      <c r="D238" s="87"/>
    </row>
    <row r="239" spans="1:4">
      <c r="A239" s="133"/>
      <c r="B239" s="133"/>
      <c r="C239" s="87"/>
      <c r="D239" s="87"/>
    </row>
    <row r="240" spans="1:4">
      <c r="A240" s="133"/>
      <c r="B240" s="133"/>
      <c r="C240" s="87"/>
      <c r="D240" s="87"/>
    </row>
    <row r="241" spans="1:4">
      <c r="A241" s="133"/>
      <c r="B241" s="133"/>
      <c r="C241" s="87"/>
      <c r="D241" s="87"/>
    </row>
    <row r="242" spans="1:4">
      <c r="A242" s="133"/>
      <c r="B242" s="133"/>
      <c r="C242" s="87"/>
      <c r="D242" s="87"/>
    </row>
    <row r="243" spans="1:4">
      <c r="A243" s="133"/>
      <c r="B243" s="133"/>
      <c r="C243" s="87"/>
      <c r="D243" s="87"/>
    </row>
    <row r="244" spans="1:4">
      <c r="A244" s="133"/>
      <c r="B244" s="133"/>
      <c r="C244" s="87"/>
      <c r="D244" s="87"/>
    </row>
    <row r="245" spans="1:4">
      <c r="A245" s="133"/>
      <c r="B245" s="133"/>
      <c r="C245" s="87"/>
      <c r="D245" s="87"/>
    </row>
    <row r="246" spans="1:4">
      <c r="A246" s="133"/>
      <c r="B246" s="133"/>
      <c r="C246" s="87"/>
      <c r="D246" s="87"/>
    </row>
    <row r="247" spans="1:4">
      <c r="A247" s="133"/>
      <c r="B247" s="133"/>
      <c r="C247" s="87"/>
      <c r="D247" s="87"/>
    </row>
    <row r="248" spans="1:4">
      <c r="A248" s="133"/>
      <c r="B248" s="133"/>
      <c r="C248" s="87"/>
      <c r="D248" s="87"/>
    </row>
    <row r="249" spans="1:4">
      <c r="A249" s="133"/>
      <c r="B249" s="133"/>
      <c r="C249" s="87"/>
      <c r="D249" s="87"/>
    </row>
    <row r="250" spans="1:4">
      <c r="A250" s="133"/>
      <c r="B250" s="133"/>
      <c r="C250" s="87"/>
      <c r="D250" s="87"/>
    </row>
    <row r="251" spans="1:4">
      <c r="A251" s="133"/>
      <c r="B251" s="133"/>
      <c r="C251" s="87"/>
      <c r="D251" s="87"/>
    </row>
    <row r="252" spans="1:4">
      <c r="A252" s="133"/>
      <c r="B252" s="133"/>
      <c r="C252" s="87"/>
      <c r="D252" s="87"/>
    </row>
    <row r="253" spans="1:4">
      <c r="A253" s="133"/>
      <c r="B253" s="133"/>
      <c r="C253" s="87"/>
      <c r="D253" s="87"/>
    </row>
    <row r="254" spans="1:4">
      <c r="A254" s="133"/>
      <c r="B254" s="133"/>
      <c r="C254" s="87"/>
      <c r="D254" s="87"/>
    </row>
    <row r="255" spans="1:4">
      <c r="A255" s="133"/>
      <c r="B255" s="133"/>
      <c r="C255" s="87"/>
      <c r="D255" s="87"/>
    </row>
    <row r="256" spans="1:4">
      <c r="A256" s="133"/>
      <c r="B256" s="133"/>
      <c r="C256" s="87"/>
      <c r="D256" s="87"/>
    </row>
    <row r="257" spans="1:4">
      <c r="A257" s="133"/>
      <c r="B257" s="133"/>
      <c r="C257" s="87"/>
      <c r="D257" s="87"/>
    </row>
    <row r="258" spans="1:4">
      <c r="A258" s="133"/>
      <c r="B258" s="133"/>
      <c r="C258" s="87"/>
      <c r="D258" s="87"/>
    </row>
    <row r="259" spans="1:4">
      <c r="A259" s="133"/>
      <c r="B259" s="133"/>
      <c r="C259" s="87"/>
      <c r="D259" s="87"/>
    </row>
    <row r="260" spans="1:4">
      <c r="A260" s="133"/>
      <c r="B260" s="133"/>
      <c r="C260" s="87"/>
      <c r="D260" s="87"/>
    </row>
    <row r="261" spans="1:4">
      <c r="A261" s="133"/>
      <c r="B261" s="133"/>
      <c r="C261" s="87"/>
      <c r="D261" s="87"/>
    </row>
    <row r="262" spans="1:4">
      <c r="A262" s="133"/>
      <c r="B262" s="133"/>
      <c r="C262" s="87"/>
      <c r="D262" s="87"/>
    </row>
    <row r="263" spans="1:4">
      <c r="A263" s="133"/>
      <c r="B263" s="133"/>
      <c r="C263" s="87"/>
      <c r="D263" s="87"/>
    </row>
    <row r="264" spans="1:4">
      <c r="A264" s="133"/>
      <c r="B264" s="133"/>
      <c r="C264" s="87"/>
      <c r="D264" s="87"/>
    </row>
    <row r="265" spans="1:4">
      <c r="A265" s="133"/>
      <c r="B265" s="133"/>
      <c r="C265" s="87"/>
      <c r="D265" s="87"/>
    </row>
    <row r="266" spans="1:4">
      <c r="A266" s="133"/>
      <c r="B266" s="133"/>
      <c r="C266" s="87"/>
      <c r="D266" s="87"/>
    </row>
    <row r="267" spans="1:4">
      <c r="A267" s="133"/>
      <c r="B267" s="133"/>
      <c r="C267" s="87"/>
      <c r="D267" s="87"/>
    </row>
    <row r="268" spans="1:4">
      <c r="A268" s="133"/>
      <c r="B268" s="133"/>
      <c r="C268" s="87"/>
      <c r="D268" s="87"/>
    </row>
    <row r="269" spans="1:4">
      <c r="A269" s="133"/>
      <c r="B269" s="133"/>
      <c r="C269" s="87"/>
      <c r="D269" s="87"/>
    </row>
    <row r="270" spans="1:4">
      <c r="A270" s="133"/>
      <c r="B270" s="133"/>
      <c r="C270" s="87"/>
      <c r="D270" s="87"/>
    </row>
    <row r="271" spans="1:4">
      <c r="A271" s="133"/>
      <c r="B271" s="133"/>
      <c r="C271" s="87"/>
      <c r="D271" s="87"/>
    </row>
    <row r="272" spans="1:4">
      <c r="A272" s="133"/>
      <c r="B272" s="133"/>
      <c r="C272" s="87"/>
      <c r="D272" s="87"/>
    </row>
    <row r="273" spans="1:4">
      <c r="A273" s="133"/>
      <c r="B273" s="133"/>
      <c r="C273" s="87"/>
      <c r="D273" s="87"/>
    </row>
    <row r="274" spans="1:4">
      <c r="A274" s="133"/>
      <c r="B274" s="133"/>
      <c r="C274" s="87"/>
      <c r="D274" s="87"/>
    </row>
    <row r="275" spans="1:4">
      <c r="A275" s="133"/>
      <c r="B275" s="133"/>
      <c r="C275" s="87"/>
      <c r="D275" s="87"/>
    </row>
    <row r="276" spans="1:4">
      <c r="A276" s="133"/>
      <c r="B276" s="133"/>
      <c r="C276" s="87"/>
      <c r="D276" s="87"/>
    </row>
    <row r="277" spans="1:4">
      <c r="A277" s="133"/>
      <c r="B277" s="133"/>
      <c r="C277" s="87"/>
      <c r="D277" s="87"/>
    </row>
    <row r="278" spans="1:4">
      <c r="A278" s="133"/>
      <c r="B278" s="133"/>
      <c r="C278" s="87"/>
      <c r="D278" s="87"/>
    </row>
    <row r="279" spans="1:4">
      <c r="A279" s="133"/>
      <c r="B279" s="133"/>
      <c r="C279" s="87"/>
      <c r="D279" s="87"/>
    </row>
    <row r="280" spans="1:4">
      <c r="A280" s="133"/>
      <c r="B280" s="133"/>
      <c r="C280" s="87"/>
      <c r="D280" s="87"/>
    </row>
    <row r="281" spans="1:4">
      <c r="A281" s="133"/>
      <c r="B281" s="133"/>
      <c r="C281" s="87"/>
      <c r="D281" s="87"/>
    </row>
    <row r="282" spans="1:4">
      <c r="A282" s="133"/>
      <c r="B282" s="133"/>
      <c r="C282" s="87"/>
      <c r="D282" s="87"/>
    </row>
    <row r="283" spans="1:4">
      <c r="A283" s="133"/>
      <c r="B283" s="133"/>
      <c r="C283" s="87"/>
      <c r="D283" s="87"/>
    </row>
    <row r="284" spans="1:4">
      <c r="A284" s="133"/>
      <c r="B284" s="133"/>
      <c r="C284" s="87"/>
      <c r="D284" s="87"/>
    </row>
    <row r="285" spans="1:4">
      <c r="A285" s="133"/>
      <c r="B285" s="133"/>
      <c r="C285" s="87"/>
      <c r="D285" s="87"/>
    </row>
    <row r="286" spans="1:4">
      <c r="A286" s="133"/>
      <c r="B286" s="133"/>
      <c r="C286" s="87"/>
      <c r="D286" s="87"/>
    </row>
    <row r="287" spans="1:4">
      <c r="A287" s="133"/>
      <c r="B287" s="133"/>
      <c r="C287" s="87"/>
      <c r="D287" s="87"/>
    </row>
    <row r="288" spans="1:4">
      <c r="A288" s="133"/>
      <c r="B288" s="133"/>
      <c r="C288" s="87"/>
      <c r="D288" s="87"/>
    </row>
    <row r="289" spans="1:4">
      <c r="A289" s="133"/>
      <c r="B289" s="133"/>
      <c r="C289" s="87"/>
      <c r="D289" s="87"/>
    </row>
    <row r="290" spans="1:4">
      <c r="A290" s="133"/>
      <c r="B290" s="133"/>
      <c r="C290" s="87"/>
      <c r="D290" s="87"/>
    </row>
    <row r="291" spans="1:4">
      <c r="A291" s="133"/>
      <c r="B291" s="133"/>
      <c r="C291" s="87"/>
      <c r="D291" s="87"/>
    </row>
    <row r="292" spans="1:4">
      <c r="A292" s="133"/>
      <c r="B292" s="133"/>
      <c r="C292" s="87"/>
      <c r="D292" s="87"/>
    </row>
    <row r="293" spans="1:4">
      <c r="A293" s="133"/>
      <c r="B293" s="133"/>
      <c r="C293" s="87"/>
      <c r="D293" s="87"/>
    </row>
    <row r="294" spans="1:4">
      <c r="A294" s="133"/>
      <c r="B294" s="133"/>
      <c r="C294" s="87"/>
      <c r="D294" s="87"/>
    </row>
    <row r="295" spans="1:4">
      <c r="A295" s="133"/>
      <c r="B295" s="133"/>
      <c r="C295" s="87"/>
      <c r="D295" s="87"/>
    </row>
    <row r="296" spans="1:4">
      <c r="A296" s="133"/>
      <c r="B296" s="133"/>
      <c r="C296" s="87"/>
      <c r="D296" s="87"/>
    </row>
    <row r="297" spans="1:4">
      <c r="A297" s="133"/>
      <c r="B297" s="133"/>
      <c r="C297" s="87"/>
      <c r="D297" s="87"/>
    </row>
    <row r="298" spans="1:4">
      <c r="A298" s="133"/>
      <c r="B298" s="133"/>
      <c r="C298" s="87"/>
      <c r="D298" s="87"/>
    </row>
    <row r="299" spans="1:4">
      <c r="A299" s="133"/>
      <c r="B299" s="133"/>
      <c r="C299" s="87"/>
      <c r="D299" s="87"/>
    </row>
    <row r="300" spans="1:4">
      <c r="A300" s="133"/>
      <c r="B300" s="133"/>
      <c r="C300" s="87"/>
      <c r="D300" s="87"/>
    </row>
    <row r="301" spans="1:4">
      <c r="A301" s="133"/>
      <c r="B301" s="133"/>
      <c r="C301" s="87"/>
      <c r="D301" s="87"/>
    </row>
    <row r="302" spans="1:4">
      <c r="A302" s="133"/>
      <c r="B302" s="133"/>
      <c r="C302" s="87"/>
      <c r="D302" s="87"/>
    </row>
    <row r="303" spans="1:4">
      <c r="A303" s="133"/>
      <c r="B303" s="133"/>
      <c r="C303" s="87"/>
      <c r="D303" s="87"/>
    </row>
    <row r="304" spans="1:4">
      <c r="A304" s="133"/>
      <c r="B304" s="133"/>
      <c r="C304" s="87"/>
      <c r="D304" s="87"/>
    </row>
    <row r="305" spans="1:4">
      <c r="A305" s="133"/>
      <c r="B305" s="133"/>
      <c r="C305" s="87"/>
      <c r="D305" s="87"/>
    </row>
    <row r="306" spans="1:4">
      <c r="A306" s="133"/>
      <c r="B306" s="133"/>
      <c r="C306" s="87"/>
      <c r="D306" s="87"/>
    </row>
    <row r="307" spans="1:4">
      <c r="A307" s="133"/>
      <c r="B307" s="133"/>
      <c r="C307" s="87"/>
      <c r="D307" s="87"/>
    </row>
    <row r="308" spans="1:4">
      <c r="A308" s="133"/>
      <c r="B308" s="133"/>
      <c r="C308" s="87"/>
      <c r="D308" s="87"/>
    </row>
    <row r="309" spans="1:4">
      <c r="A309" s="133"/>
      <c r="B309" s="133"/>
      <c r="C309" s="87"/>
      <c r="D309" s="87"/>
    </row>
    <row r="310" spans="1:4">
      <c r="A310" s="133"/>
      <c r="B310" s="133"/>
      <c r="C310" s="87"/>
      <c r="D310" s="87"/>
    </row>
    <row r="311" spans="1:4">
      <c r="A311" s="133"/>
      <c r="B311" s="133"/>
      <c r="C311" s="87"/>
      <c r="D311" s="87"/>
    </row>
    <row r="312" spans="1:4">
      <c r="A312" s="133"/>
      <c r="B312" s="133"/>
      <c r="C312" s="87"/>
      <c r="D312" s="87"/>
    </row>
    <row r="313" spans="1:4">
      <c r="A313" s="133"/>
      <c r="B313" s="133"/>
      <c r="C313" s="87"/>
      <c r="D313" s="87"/>
    </row>
    <row r="314" spans="1:4">
      <c r="A314" s="133"/>
      <c r="B314" s="133"/>
      <c r="C314" s="87"/>
      <c r="D314" s="87"/>
    </row>
    <row r="315" spans="1:4">
      <c r="A315" s="133"/>
      <c r="B315" s="133"/>
      <c r="C315" s="87"/>
      <c r="D315" s="87"/>
    </row>
    <row r="316" spans="1:4">
      <c r="A316" s="133"/>
      <c r="B316" s="133"/>
      <c r="C316" s="87"/>
      <c r="D316" s="87"/>
    </row>
    <row r="317" spans="1:4">
      <c r="A317" s="133"/>
      <c r="B317" s="133"/>
      <c r="C317" s="87"/>
      <c r="D317" s="87"/>
    </row>
    <row r="318" spans="1:4">
      <c r="A318" s="133"/>
      <c r="B318" s="133"/>
      <c r="C318" s="87"/>
      <c r="D318" s="87"/>
    </row>
    <row r="319" spans="1:4">
      <c r="A319" s="133"/>
      <c r="B319" s="133"/>
      <c r="C319" s="87"/>
      <c r="D319" s="87"/>
    </row>
    <row r="320" spans="1:4">
      <c r="A320" s="133"/>
      <c r="B320" s="133"/>
      <c r="C320" s="87"/>
      <c r="D320" s="87"/>
    </row>
    <row r="321" spans="1:4">
      <c r="A321" s="133"/>
      <c r="B321" s="133"/>
      <c r="C321" s="87"/>
      <c r="D321" s="87"/>
    </row>
    <row r="322" spans="1:4">
      <c r="A322" s="133"/>
      <c r="B322" s="133"/>
      <c r="C322" s="87"/>
      <c r="D322" s="87"/>
    </row>
    <row r="323" spans="1:4">
      <c r="A323" s="133"/>
      <c r="B323" s="133"/>
      <c r="C323" s="87"/>
      <c r="D323" s="87"/>
    </row>
    <row r="324" spans="1:4">
      <c r="A324" s="133"/>
      <c r="B324" s="133"/>
      <c r="C324" s="87"/>
      <c r="D324" s="87"/>
    </row>
    <row r="325" spans="1:4">
      <c r="A325" s="133"/>
      <c r="B325" s="133"/>
      <c r="C325" s="87"/>
      <c r="D325" s="87"/>
    </row>
    <row r="326" spans="1:4">
      <c r="A326" s="133"/>
      <c r="B326" s="133"/>
      <c r="C326" s="87"/>
      <c r="D326" s="87"/>
    </row>
    <row r="327" spans="1:4">
      <c r="A327" s="133"/>
      <c r="B327" s="133"/>
      <c r="C327" s="87"/>
      <c r="D327" s="87"/>
    </row>
    <row r="328" spans="1:4">
      <c r="A328" s="133"/>
      <c r="B328" s="133"/>
      <c r="C328" s="87"/>
      <c r="D328" s="87"/>
    </row>
    <row r="329" spans="1:4">
      <c r="A329" s="133"/>
      <c r="B329" s="133"/>
      <c r="C329" s="87"/>
      <c r="D329" s="87"/>
    </row>
    <row r="330" spans="1:4">
      <c r="A330" s="133"/>
      <c r="B330" s="133"/>
      <c r="C330" s="87"/>
      <c r="D330" s="87"/>
    </row>
    <row r="331" spans="1:4">
      <c r="A331" s="133"/>
      <c r="B331" s="133"/>
      <c r="C331" s="87"/>
      <c r="D331" s="87"/>
    </row>
    <row r="332" spans="1:4">
      <c r="A332" s="133"/>
      <c r="B332" s="133"/>
      <c r="C332" s="87"/>
      <c r="D332" s="87"/>
    </row>
    <row r="333" spans="1:4">
      <c r="A333" s="133"/>
      <c r="B333" s="133"/>
      <c r="C333" s="87"/>
      <c r="D333" s="87"/>
    </row>
    <row r="334" spans="1:4">
      <c r="A334" s="133"/>
      <c r="B334" s="133"/>
      <c r="C334" s="87"/>
      <c r="D334" s="87"/>
    </row>
    <row r="335" spans="1:4">
      <c r="A335" s="133"/>
      <c r="B335" s="133"/>
      <c r="C335" s="87"/>
      <c r="D335" s="87"/>
    </row>
    <row r="336" spans="1:4">
      <c r="A336" s="133"/>
      <c r="B336" s="133"/>
      <c r="C336" s="87"/>
      <c r="D336" s="87"/>
    </row>
    <row r="337" spans="1:4">
      <c r="A337" s="133"/>
      <c r="B337" s="133"/>
      <c r="C337" s="87"/>
      <c r="D337" s="87"/>
    </row>
    <row r="338" spans="1:4">
      <c r="A338" s="133"/>
      <c r="B338" s="133"/>
      <c r="C338" s="87"/>
      <c r="D338" s="87"/>
    </row>
    <row r="339" spans="1:4">
      <c r="A339" s="133"/>
      <c r="B339" s="133"/>
      <c r="C339" s="87"/>
      <c r="D339" s="87"/>
    </row>
    <row r="340" spans="1:4">
      <c r="A340" s="133"/>
      <c r="B340" s="133"/>
      <c r="C340" s="87"/>
      <c r="D340" s="87"/>
    </row>
    <row r="341" spans="1:4">
      <c r="A341" s="133"/>
      <c r="B341" s="133"/>
      <c r="C341" s="87"/>
      <c r="D341" s="87"/>
    </row>
    <row r="342" spans="1:4">
      <c r="A342" s="133"/>
      <c r="B342" s="133"/>
      <c r="C342" s="87"/>
      <c r="D342" s="87"/>
    </row>
    <row r="343" spans="1:4">
      <c r="A343" s="133"/>
      <c r="B343" s="133"/>
      <c r="C343" s="87"/>
      <c r="D343" s="87"/>
    </row>
    <row r="344" spans="1:4">
      <c r="A344" s="133"/>
      <c r="B344" s="133"/>
      <c r="C344" s="87"/>
      <c r="D344" s="87"/>
    </row>
    <row r="345" spans="1:4">
      <c r="A345" s="133"/>
      <c r="B345" s="133"/>
      <c r="C345" s="87"/>
      <c r="D345" s="87"/>
    </row>
    <row r="346" spans="1:4">
      <c r="A346" s="133"/>
      <c r="B346" s="133"/>
      <c r="C346" s="87"/>
      <c r="D346" s="87"/>
    </row>
    <row r="347" spans="1:4">
      <c r="A347" s="133"/>
      <c r="B347" s="133"/>
      <c r="C347" s="87"/>
      <c r="D347" s="87"/>
    </row>
    <row r="348" spans="1:4">
      <c r="A348" s="133"/>
      <c r="B348" s="133"/>
      <c r="C348" s="87"/>
      <c r="D348" s="87"/>
    </row>
    <row r="349" spans="1:4">
      <c r="A349" s="133"/>
      <c r="B349" s="133"/>
      <c r="C349" s="87"/>
      <c r="D349" s="87"/>
    </row>
    <row r="350" spans="1:4">
      <c r="A350" s="133"/>
      <c r="B350" s="133"/>
      <c r="C350" s="87"/>
      <c r="D350" s="87"/>
    </row>
    <row r="351" spans="1:4">
      <c r="A351" s="133"/>
      <c r="B351" s="133"/>
      <c r="C351" s="87"/>
      <c r="D351" s="87"/>
    </row>
    <row r="352" spans="1:4">
      <c r="A352" s="133"/>
      <c r="B352" s="133"/>
      <c r="C352" s="87"/>
      <c r="D352" s="87"/>
    </row>
    <row r="353" spans="1:4">
      <c r="A353" s="133"/>
      <c r="B353" s="133"/>
      <c r="C353" s="87"/>
      <c r="D353" s="87"/>
    </row>
    <row r="354" spans="1:4">
      <c r="A354" s="133"/>
      <c r="B354" s="133"/>
      <c r="C354" s="87"/>
      <c r="D354" s="87"/>
    </row>
    <row r="355" spans="1:4">
      <c r="A355" s="133"/>
      <c r="B355" s="133"/>
      <c r="C355" s="87"/>
      <c r="D355" s="87"/>
    </row>
    <row r="356" spans="1:4">
      <c r="A356" s="133"/>
      <c r="B356" s="133"/>
      <c r="C356" s="87"/>
      <c r="D356" s="87"/>
    </row>
    <row r="357" spans="1:4">
      <c r="A357" s="133"/>
      <c r="B357" s="133"/>
      <c r="C357" s="87"/>
      <c r="D357" s="87"/>
    </row>
    <row r="358" spans="1:4">
      <c r="A358" s="133"/>
      <c r="B358" s="133"/>
      <c r="C358" s="87"/>
      <c r="D358" s="87"/>
    </row>
    <row r="359" spans="1:4">
      <c r="A359" s="133"/>
      <c r="B359" s="133"/>
      <c r="C359" s="87"/>
      <c r="D359" s="87"/>
    </row>
    <row r="360" spans="1:4">
      <c r="A360" s="133"/>
      <c r="B360" s="133"/>
      <c r="C360" s="87"/>
      <c r="D360" s="87"/>
    </row>
    <row r="361" spans="1:4">
      <c r="A361" s="133"/>
      <c r="B361" s="133"/>
      <c r="C361" s="87"/>
      <c r="D361" s="87"/>
    </row>
    <row r="362" spans="1:4">
      <c r="A362" s="133"/>
      <c r="B362" s="133"/>
      <c r="C362" s="87"/>
      <c r="D362" s="87"/>
    </row>
    <row r="363" spans="1:4">
      <c r="A363" s="133"/>
      <c r="B363" s="133"/>
      <c r="C363" s="87"/>
      <c r="D363" s="87"/>
    </row>
    <row r="364" spans="1:4">
      <c r="A364" s="133"/>
      <c r="B364" s="133"/>
      <c r="C364" s="87"/>
      <c r="D364" s="87"/>
    </row>
    <row r="365" spans="1:4">
      <c r="A365" s="133"/>
      <c r="B365" s="133"/>
      <c r="C365" s="87"/>
      <c r="D365" s="87"/>
    </row>
    <row r="366" spans="1:4">
      <c r="A366" s="133"/>
      <c r="B366" s="133"/>
      <c r="C366" s="87"/>
      <c r="D366" s="87"/>
    </row>
    <row r="367" spans="1:4">
      <c r="A367" s="133"/>
      <c r="B367" s="133"/>
      <c r="C367" s="87"/>
      <c r="D367" s="87"/>
    </row>
    <row r="368" spans="1:4">
      <c r="A368" s="133"/>
      <c r="B368" s="133"/>
      <c r="C368" s="87"/>
      <c r="D368" s="87"/>
    </row>
    <row r="369" spans="1:4">
      <c r="A369" s="133"/>
      <c r="B369" s="133"/>
      <c r="C369" s="87"/>
      <c r="D369" s="87"/>
    </row>
    <row r="370" spans="1:4">
      <c r="A370" s="133"/>
      <c r="B370" s="133"/>
      <c r="C370" s="87"/>
      <c r="D370" s="87"/>
    </row>
    <row r="371" spans="1:4">
      <c r="A371" s="133"/>
      <c r="B371" s="133"/>
      <c r="C371" s="87"/>
      <c r="D371" s="87"/>
    </row>
    <row r="372" spans="1:4">
      <c r="A372" s="133"/>
      <c r="B372" s="133"/>
      <c r="C372" s="87"/>
      <c r="D372" s="87"/>
    </row>
    <row r="373" spans="1:4">
      <c r="A373" s="133"/>
      <c r="B373" s="133"/>
      <c r="C373" s="87"/>
      <c r="D373" s="87"/>
    </row>
    <row r="374" spans="1:4">
      <c r="A374" s="133"/>
      <c r="B374" s="133"/>
      <c r="C374" s="87"/>
      <c r="D374" s="87"/>
    </row>
    <row r="375" spans="1:4">
      <c r="A375" s="133"/>
      <c r="B375" s="133"/>
      <c r="C375" s="87"/>
      <c r="D375" s="87"/>
    </row>
    <row r="376" spans="1:4">
      <c r="A376" s="133"/>
      <c r="B376" s="133"/>
      <c r="C376" s="87"/>
      <c r="D376" s="87"/>
    </row>
    <row r="377" spans="1:4">
      <c r="A377" s="133"/>
      <c r="B377" s="133"/>
      <c r="C377" s="87"/>
      <c r="D377" s="87"/>
    </row>
    <row r="378" spans="1:4">
      <c r="A378" s="133"/>
      <c r="B378" s="133"/>
      <c r="C378" s="87"/>
      <c r="D378" s="87"/>
    </row>
    <row r="379" spans="1:4">
      <c r="A379" s="133"/>
      <c r="B379" s="133"/>
      <c r="C379" s="87"/>
      <c r="D379" s="87"/>
    </row>
    <row r="380" spans="1:4">
      <c r="A380" s="133"/>
      <c r="B380" s="133"/>
      <c r="C380" s="87"/>
      <c r="D380" s="87"/>
    </row>
    <row r="381" spans="1:4">
      <c r="A381" s="133"/>
      <c r="B381" s="133"/>
      <c r="C381" s="87"/>
      <c r="D381" s="87"/>
    </row>
    <row r="382" spans="1:4">
      <c r="A382" s="133"/>
      <c r="B382" s="133"/>
      <c r="C382" s="87"/>
      <c r="D382" s="87"/>
    </row>
    <row r="383" spans="1:4">
      <c r="A383" s="133"/>
      <c r="B383" s="133"/>
      <c r="C383" s="87"/>
      <c r="D383" s="87"/>
    </row>
    <row r="384" spans="1:4">
      <c r="A384" s="133"/>
      <c r="B384" s="133"/>
      <c r="C384" s="87"/>
      <c r="D384" s="87"/>
    </row>
    <row r="385" spans="1:4">
      <c r="A385" s="133"/>
      <c r="B385" s="133"/>
      <c r="C385" s="87"/>
      <c r="D385" s="87"/>
    </row>
    <row r="386" spans="1:4">
      <c r="A386" s="133"/>
      <c r="B386" s="133"/>
      <c r="C386" s="87"/>
      <c r="D386" s="87"/>
    </row>
    <row r="387" spans="1:4">
      <c r="A387" s="133"/>
      <c r="B387" s="133"/>
      <c r="C387" s="87"/>
      <c r="D387" s="87"/>
    </row>
    <row r="388" spans="1:4">
      <c r="A388" s="133"/>
      <c r="B388" s="133"/>
      <c r="C388" s="87"/>
      <c r="D388" s="87"/>
    </row>
    <row r="389" spans="1:4">
      <c r="A389" s="133"/>
      <c r="B389" s="133"/>
      <c r="C389" s="87"/>
      <c r="D389" s="87"/>
    </row>
    <row r="390" spans="1:4">
      <c r="A390" s="133"/>
      <c r="B390" s="133"/>
      <c r="C390" s="87"/>
      <c r="D390" s="87"/>
    </row>
    <row r="391" spans="1:4">
      <c r="A391" s="133"/>
      <c r="B391" s="133"/>
      <c r="C391" s="87"/>
      <c r="D391" s="87"/>
    </row>
    <row r="392" spans="1:4">
      <c r="A392" s="133"/>
      <c r="B392" s="133"/>
      <c r="C392" s="87"/>
      <c r="D392" s="87"/>
    </row>
    <row r="393" spans="1:4">
      <c r="A393" s="133"/>
      <c r="B393" s="133"/>
      <c r="C393" s="87"/>
      <c r="D393" s="87"/>
    </row>
    <row r="394" spans="1:4">
      <c r="A394" s="133"/>
      <c r="B394" s="133"/>
      <c r="C394" s="87"/>
      <c r="D394" s="87"/>
    </row>
    <row r="395" spans="1:4">
      <c r="A395" s="133"/>
      <c r="B395" s="133"/>
      <c r="C395" s="87"/>
      <c r="D395" s="87"/>
    </row>
    <row r="396" spans="1:4">
      <c r="A396" s="133"/>
      <c r="B396" s="133"/>
      <c r="C396" s="87"/>
      <c r="D396" s="87"/>
    </row>
    <row r="397" spans="1:4">
      <c r="A397" s="133"/>
      <c r="B397" s="133"/>
      <c r="C397" s="87"/>
      <c r="D397" s="87"/>
    </row>
    <row r="398" spans="1:4">
      <c r="A398" s="133"/>
      <c r="B398" s="133"/>
      <c r="C398" s="87"/>
      <c r="D398" s="87"/>
    </row>
    <row r="399" spans="1:4">
      <c r="A399" s="133"/>
      <c r="B399" s="133"/>
      <c r="C399" s="87"/>
      <c r="D399" s="87"/>
    </row>
    <row r="400" spans="1:4">
      <c r="A400" s="133"/>
      <c r="B400" s="133"/>
      <c r="C400" s="87"/>
      <c r="D400" s="87"/>
    </row>
    <row r="401" spans="1:4">
      <c r="A401" s="133"/>
      <c r="B401" s="133"/>
      <c r="C401" s="87"/>
      <c r="D401" s="87"/>
    </row>
    <row r="402" spans="1:4">
      <c r="A402" s="133"/>
      <c r="B402" s="133"/>
      <c r="C402" s="87"/>
      <c r="D402" s="87"/>
    </row>
    <row r="403" spans="1:4">
      <c r="A403" s="133"/>
      <c r="B403" s="133"/>
      <c r="C403" s="87"/>
      <c r="D403" s="87"/>
    </row>
    <row r="404" spans="1:4">
      <c r="A404" s="133"/>
      <c r="B404" s="133"/>
      <c r="C404" s="87"/>
      <c r="D404" s="87"/>
    </row>
    <row r="405" spans="1:4">
      <c r="A405" s="133"/>
      <c r="B405" s="133"/>
      <c r="C405" s="87"/>
      <c r="D405" s="87"/>
    </row>
    <row r="406" spans="1:4">
      <c r="A406" s="133"/>
      <c r="B406" s="133"/>
      <c r="C406" s="87"/>
      <c r="D406" s="87"/>
    </row>
    <row r="407" spans="1:4">
      <c r="A407" s="133"/>
      <c r="B407" s="133"/>
      <c r="C407" s="87"/>
      <c r="D407" s="87"/>
    </row>
    <row r="408" spans="1:4">
      <c r="A408" s="133"/>
      <c r="B408" s="133"/>
      <c r="C408" s="87"/>
      <c r="D408" s="87"/>
    </row>
    <row r="409" spans="1:4">
      <c r="A409" s="133"/>
      <c r="B409" s="133"/>
      <c r="C409" s="87"/>
      <c r="D409" s="87"/>
    </row>
    <row r="410" spans="1:4">
      <c r="A410" s="133"/>
      <c r="B410" s="133"/>
      <c r="C410" s="87"/>
      <c r="D410" s="87"/>
    </row>
    <row r="411" spans="1:4">
      <c r="A411" s="133"/>
      <c r="B411" s="133"/>
      <c r="C411" s="87"/>
      <c r="D411" s="87"/>
    </row>
    <row r="412" spans="1:4">
      <c r="A412" s="133"/>
      <c r="B412" s="133"/>
      <c r="C412" s="87"/>
      <c r="D412" s="87"/>
    </row>
    <row r="413" spans="1:4">
      <c r="A413" s="133"/>
      <c r="B413" s="133"/>
      <c r="C413" s="87"/>
      <c r="D413" s="87"/>
    </row>
    <row r="414" spans="1:4">
      <c r="A414" s="133"/>
      <c r="B414" s="133"/>
      <c r="C414" s="87"/>
      <c r="D414" s="87"/>
    </row>
    <row r="415" spans="1:4">
      <c r="A415" s="133"/>
      <c r="B415" s="133"/>
      <c r="C415" s="87"/>
      <c r="D415" s="87"/>
    </row>
    <row r="416" spans="1:4">
      <c r="A416" s="133"/>
      <c r="B416" s="133"/>
      <c r="C416" s="87"/>
      <c r="D416" s="87"/>
    </row>
    <row r="417" spans="1:4">
      <c r="A417" s="133"/>
      <c r="B417" s="133"/>
      <c r="C417" s="87"/>
      <c r="D417" s="87"/>
    </row>
    <row r="418" spans="1:4">
      <c r="A418" s="133"/>
      <c r="B418" s="133"/>
      <c r="C418" s="87"/>
      <c r="D418" s="87"/>
    </row>
    <row r="419" spans="1:4">
      <c r="A419" s="133"/>
      <c r="B419" s="133"/>
      <c r="C419" s="87"/>
      <c r="D419" s="87"/>
    </row>
    <row r="420" spans="1:4">
      <c r="A420" s="133"/>
      <c r="B420" s="133"/>
      <c r="C420" s="87"/>
      <c r="D420" s="87"/>
    </row>
    <row r="421" spans="1:4">
      <c r="A421" s="133"/>
      <c r="B421" s="133"/>
      <c r="C421" s="87"/>
      <c r="D421" s="87"/>
    </row>
    <row r="422" spans="1:4">
      <c r="A422" s="133"/>
      <c r="B422" s="133"/>
      <c r="C422" s="87"/>
      <c r="D422" s="87"/>
    </row>
    <row r="423" spans="1:4">
      <c r="A423" s="133"/>
      <c r="B423" s="133"/>
      <c r="C423" s="87"/>
      <c r="D423" s="87"/>
    </row>
    <row r="424" spans="1:4">
      <c r="A424" s="133"/>
      <c r="B424" s="133"/>
      <c r="C424" s="87"/>
      <c r="D424" s="87"/>
    </row>
    <row r="425" spans="1:4">
      <c r="A425" s="133"/>
      <c r="B425" s="133"/>
      <c r="C425" s="87"/>
      <c r="D425" s="87"/>
    </row>
    <row r="426" spans="1:4">
      <c r="A426" s="133"/>
      <c r="B426" s="133"/>
      <c r="C426" s="87"/>
      <c r="D426" s="87"/>
    </row>
    <row r="427" spans="1:4">
      <c r="A427" s="133"/>
      <c r="B427" s="133"/>
      <c r="C427" s="87"/>
      <c r="D427" s="87"/>
    </row>
    <row r="428" spans="1:4">
      <c r="A428" s="133"/>
      <c r="B428" s="133"/>
      <c r="C428" s="87"/>
      <c r="D428" s="87"/>
    </row>
    <row r="429" spans="1:4">
      <c r="A429" s="133"/>
      <c r="B429" s="133"/>
      <c r="C429" s="87"/>
      <c r="D429" s="87"/>
    </row>
    <row r="430" spans="1:4">
      <c r="A430" s="133"/>
      <c r="B430" s="133"/>
      <c r="C430" s="87"/>
      <c r="D430" s="87"/>
    </row>
    <row r="431" spans="1:4">
      <c r="A431" s="133"/>
      <c r="B431" s="133"/>
      <c r="C431" s="87"/>
      <c r="D431" s="87"/>
    </row>
    <row r="432" spans="1:4">
      <c r="A432" s="133"/>
      <c r="B432" s="133"/>
      <c r="C432" s="87"/>
      <c r="D432" s="87"/>
    </row>
    <row r="433" spans="1:4">
      <c r="A433" s="133"/>
      <c r="B433" s="133"/>
      <c r="C433" s="87"/>
      <c r="D433" s="87"/>
    </row>
    <row r="434" spans="1:4">
      <c r="A434" s="133"/>
      <c r="B434" s="133"/>
      <c r="C434" s="87"/>
      <c r="D434" s="87"/>
    </row>
    <row r="435" spans="1:4">
      <c r="A435" s="133"/>
      <c r="B435" s="133"/>
      <c r="C435" s="87"/>
      <c r="D435" s="87"/>
    </row>
    <row r="436" spans="1:4">
      <c r="A436" s="133"/>
      <c r="B436" s="133"/>
      <c r="C436" s="87"/>
      <c r="D436" s="87"/>
    </row>
    <row r="437" spans="1:4">
      <c r="A437" s="133"/>
      <c r="B437" s="133"/>
      <c r="C437" s="87"/>
      <c r="D437" s="87"/>
    </row>
    <row r="438" spans="1:4">
      <c r="A438" s="133"/>
      <c r="B438" s="133"/>
      <c r="C438" s="87"/>
      <c r="D438" s="87"/>
    </row>
    <row r="439" spans="1:4">
      <c r="A439" s="133"/>
      <c r="B439" s="133"/>
      <c r="C439" s="87"/>
      <c r="D439" s="87"/>
    </row>
    <row r="440" spans="1:4">
      <c r="A440" s="133"/>
      <c r="B440" s="133"/>
      <c r="C440" s="87"/>
      <c r="D440" s="87"/>
    </row>
    <row r="441" spans="1:4">
      <c r="A441" s="133"/>
      <c r="B441" s="133"/>
      <c r="C441" s="87"/>
      <c r="D441" s="87"/>
    </row>
    <row r="442" spans="1:4">
      <c r="A442" s="133"/>
      <c r="B442" s="133"/>
      <c r="C442" s="87"/>
      <c r="D442" s="87"/>
    </row>
    <row r="443" spans="1:4">
      <c r="A443" s="133"/>
      <c r="B443" s="133"/>
      <c r="C443" s="87"/>
      <c r="D443" s="87"/>
    </row>
    <row r="444" spans="1:4">
      <c r="A444" s="133"/>
      <c r="B444" s="133"/>
      <c r="C444" s="87"/>
      <c r="D444" s="87"/>
    </row>
    <row r="445" spans="1:4">
      <c r="A445" s="133"/>
      <c r="B445" s="133"/>
      <c r="C445" s="87"/>
      <c r="D445" s="87"/>
    </row>
    <row r="446" spans="1:4">
      <c r="A446" s="133"/>
      <c r="B446" s="133"/>
      <c r="C446" s="87"/>
      <c r="D446" s="87"/>
    </row>
    <row r="447" spans="1:4">
      <c r="A447" s="133"/>
      <c r="B447" s="133"/>
      <c r="C447" s="87"/>
      <c r="D447" s="87"/>
    </row>
    <row r="448" spans="1:4">
      <c r="A448" s="133"/>
      <c r="B448" s="133"/>
      <c r="C448" s="87"/>
      <c r="D448" s="87"/>
    </row>
    <row r="449" spans="1:4">
      <c r="A449" s="133"/>
      <c r="B449" s="133"/>
      <c r="C449" s="87"/>
      <c r="D449" s="87"/>
    </row>
    <row r="450" spans="1:4">
      <c r="A450" s="133"/>
      <c r="B450" s="133"/>
      <c r="C450" s="87"/>
      <c r="D450" s="87"/>
    </row>
    <row r="451" spans="1:4">
      <c r="A451" s="133"/>
      <c r="B451" s="133"/>
      <c r="C451" s="87"/>
      <c r="D451" s="87"/>
    </row>
    <row r="452" spans="1:4">
      <c r="A452" s="133"/>
      <c r="B452" s="133"/>
      <c r="C452" s="87"/>
      <c r="D452" s="87"/>
    </row>
    <row r="453" spans="1:4">
      <c r="A453" s="133"/>
      <c r="B453" s="133"/>
      <c r="C453" s="87"/>
      <c r="D453" s="87"/>
    </row>
    <row r="454" spans="1:4">
      <c r="A454" s="133"/>
      <c r="B454" s="133"/>
      <c r="C454" s="87"/>
      <c r="D454" s="87"/>
    </row>
    <row r="455" spans="1:4">
      <c r="A455" s="133"/>
      <c r="B455" s="133"/>
      <c r="C455" s="87"/>
      <c r="D455" s="87"/>
    </row>
    <row r="456" spans="1:4">
      <c r="A456" s="133"/>
      <c r="B456" s="133"/>
      <c r="C456" s="87"/>
      <c r="D456" s="87"/>
    </row>
    <row r="457" spans="1:4">
      <c r="A457" s="133"/>
      <c r="B457" s="133"/>
      <c r="C457" s="87"/>
      <c r="D457" s="87"/>
    </row>
    <row r="458" spans="1:4">
      <c r="A458" s="133"/>
      <c r="B458" s="133"/>
      <c r="C458" s="87"/>
      <c r="D458" s="87"/>
    </row>
    <row r="459" spans="1:4">
      <c r="A459" s="133"/>
      <c r="B459" s="133"/>
      <c r="C459" s="87"/>
      <c r="D459" s="87"/>
    </row>
    <row r="460" spans="1:4">
      <c r="A460" s="133"/>
      <c r="B460" s="133"/>
      <c r="C460" s="87"/>
      <c r="D460" s="87"/>
    </row>
    <row r="461" spans="1:4">
      <c r="A461" s="133"/>
      <c r="B461" s="133"/>
      <c r="C461" s="87"/>
      <c r="D461" s="87"/>
    </row>
    <row r="462" spans="1:4">
      <c r="A462" s="133"/>
      <c r="B462" s="133"/>
      <c r="C462" s="87"/>
      <c r="D462" s="87"/>
    </row>
    <row r="463" spans="1:4">
      <c r="A463" s="133"/>
      <c r="B463" s="133"/>
      <c r="C463" s="87"/>
      <c r="D463" s="87"/>
    </row>
    <row r="464" spans="1:4">
      <c r="A464" s="133"/>
      <c r="B464" s="133"/>
      <c r="C464" s="87"/>
      <c r="D464" s="87"/>
    </row>
    <row r="465" spans="1:4">
      <c r="A465" s="133"/>
      <c r="B465" s="133"/>
      <c r="C465" s="87"/>
      <c r="D465" s="87"/>
    </row>
    <row r="466" spans="1:4">
      <c r="A466" s="133"/>
      <c r="B466" s="133"/>
      <c r="C466" s="87"/>
      <c r="D466" s="87"/>
    </row>
    <row r="467" spans="1:4">
      <c r="A467" s="133"/>
      <c r="B467" s="133"/>
      <c r="C467" s="87"/>
      <c r="D467" s="87"/>
    </row>
    <row r="468" spans="1:4">
      <c r="A468" s="133"/>
      <c r="B468" s="133"/>
      <c r="C468" s="87"/>
      <c r="D468" s="87"/>
    </row>
    <row r="469" spans="1:4">
      <c r="A469" s="133"/>
      <c r="B469" s="133"/>
      <c r="C469" s="87"/>
      <c r="D469" s="87"/>
    </row>
    <row r="470" spans="1:4">
      <c r="A470" s="133"/>
      <c r="B470" s="133"/>
      <c r="C470" s="87"/>
      <c r="D470" s="87"/>
    </row>
    <row r="471" spans="1:4">
      <c r="A471" s="133"/>
      <c r="B471" s="133"/>
      <c r="C471" s="87"/>
      <c r="D471" s="87"/>
    </row>
    <row r="472" spans="1:4">
      <c r="A472" s="133"/>
      <c r="B472" s="133"/>
      <c r="C472" s="87"/>
      <c r="D472" s="87"/>
    </row>
    <row r="473" spans="1:4">
      <c r="A473" s="133"/>
      <c r="B473" s="133"/>
      <c r="C473" s="87"/>
      <c r="D473" s="87"/>
    </row>
    <row r="474" spans="1:4">
      <c r="A474" s="133"/>
      <c r="B474" s="133"/>
      <c r="C474" s="87"/>
      <c r="D474" s="87"/>
    </row>
    <row r="475" spans="1:4">
      <c r="A475" s="133"/>
      <c r="B475" s="133"/>
      <c r="C475" s="87"/>
      <c r="D475" s="87"/>
    </row>
    <row r="476" spans="1:4">
      <c r="A476" s="133"/>
      <c r="B476" s="133"/>
      <c r="C476" s="87"/>
      <c r="D476" s="87"/>
    </row>
    <row r="477" spans="1:4">
      <c r="A477" s="133"/>
      <c r="B477" s="133"/>
      <c r="C477" s="87"/>
      <c r="D477" s="87"/>
    </row>
    <row r="478" spans="1:4">
      <c r="A478" s="133"/>
      <c r="B478" s="133"/>
      <c r="C478" s="87"/>
      <c r="D478" s="87"/>
    </row>
    <row r="479" spans="1:4">
      <c r="A479" s="133"/>
      <c r="B479" s="133"/>
      <c r="C479" s="87"/>
      <c r="D479" s="87"/>
    </row>
    <row r="480" spans="1:4">
      <c r="A480" s="133"/>
      <c r="B480" s="133"/>
      <c r="C480" s="87"/>
      <c r="D480" s="87"/>
    </row>
    <row r="481" spans="1:4">
      <c r="A481" s="133"/>
      <c r="B481" s="133"/>
      <c r="C481" s="87"/>
      <c r="D481" s="87"/>
    </row>
    <row r="482" spans="1:4">
      <c r="A482" s="133"/>
      <c r="B482" s="133"/>
      <c r="C482" s="87"/>
      <c r="D482" s="87"/>
    </row>
    <row r="483" spans="1:4">
      <c r="A483" s="133"/>
      <c r="B483" s="133"/>
      <c r="C483" s="87"/>
      <c r="D483" s="87"/>
    </row>
    <row r="484" spans="1:4">
      <c r="A484" s="133"/>
      <c r="B484" s="133"/>
      <c r="C484" s="87"/>
      <c r="D484" s="87"/>
    </row>
    <row r="485" spans="1:4">
      <c r="A485" s="133"/>
      <c r="B485" s="133"/>
      <c r="C485" s="87"/>
      <c r="D485" s="87"/>
    </row>
    <row r="486" spans="1:4">
      <c r="A486" s="133"/>
      <c r="B486" s="133"/>
      <c r="C486" s="87"/>
      <c r="D486" s="87"/>
    </row>
    <row r="487" spans="1:4">
      <c r="A487" s="133"/>
      <c r="B487" s="133"/>
      <c r="C487" s="87"/>
      <c r="D487" s="87"/>
    </row>
    <row r="488" spans="1:4">
      <c r="A488" s="133"/>
      <c r="B488" s="133"/>
      <c r="C488" s="87"/>
      <c r="D488" s="87"/>
    </row>
    <row r="489" spans="1:4">
      <c r="A489" s="133"/>
      <c r="B489" s="133"/>
      <c r="C489" s="87"/>
      <c r="D489" s="87"/>
    </row>
    <row r="490" spans="1:4">
      <c r="A490" s="133"/>
      <c r="B490" s="133"/>
      <c r="C490" s="87"/>
      <c r="D490" s="87"/>
    </row>
    <row r="491" spans="1:4">
      <c r="A491" s="133"/>
      <c r="B491" s="133"/>
      <c r="C491" s="87"/>
      <c r="D491" s="87"/>
    </row>
    <row r="492" spans="1:4">
      <c r="A492" s="133"/>
      <c r="B492" s="133"/>
      <c r="C492" s="87"/>
      <c r="D492" s="87"/>
    </row>
    <row r="493" spans="1:4">
      <c r="A493" s="133"/>
      <c r="B493" s="133"/>
      <c r="C493" s="87"/>
      <c r="D493" s="87"/>
    </row>
    <row r="494" spans="1:4">
      <c r="A494" s="133"/>
      <c r="B494" s="133"/>
      <c r="C494" s="87"/>
      <c r="D494" s="87"/>
    </row>
    <row r="495" spans="1:4">
      <c r="A495" s="133"/>
      <c r="B495" s="133"/>
      <c r="C495" s="87"/>
      <c r="D495" s="87"/>
    </row>
    <row r="496" spans="1:4">
      <c r="A496" s="133"/>
      <c r="B496" s="133"/>
      <c r="C496" s="87"/>
      <c r="D496" s="87"/>
    </row>
    <row r="497" spans="1:4">
      <c r="A497" s="133"/>
      <c r="B497" s="133"/>
      <c r="C497" s="87"/>
      <c r="D497" s="87"/>
    </row>
    <row r="498" spans="1:4">
      <c r="A498" s="133"/>
      <c r="B498" s="133"/>
      <c r="C498" s="87"/>
      <c r="D498" s="87"/>
    </row>
    <row r="499" spans="1:4">
      <c r="A499" s="133"/>
      <c r="B499" s="133"/>
      <c r="C499" s="87"/>
      <c r="D499" s="87"/>
    </row>
    <row r="500" spans="1:4">
      <c r="A500" s="133"/>
      <c r="B500" s="133"/>
      <c r="C500" s="87"/>
      <c r="D500" s="87"/>
    </row>
    <row r="501" spans="1:4">
      <c r="A501" s="133"/>
      <c r="B501" s="133"/>
      <c r="C501" s="87"/>
      <c r="D501" s="87"/>
    </row>
    <row r="502" spans="1:4">
      <c r="A502" s="133"/>
      <c r="B502" s="133"/>
      <c r="C502" s="87"/>
      <c r="D502" s="87"/>
    </row>
    <row r="503" spans="1:4">
      <c r="A503" s="133"/>
      <c r="B503" s="133"/>
      <c r="C503" s="87"/>
      <c r="D503" s="87"/>
    </row>
    <row r="504" spans="1:4">
      <c r="A504" s="133"/>
      <c r="B504" s="133"/>
      <c r="C504" s="87"/>
      <c r="D504" s="87"/>
    </row>
    <row r="505" spans="1:4">
      <c r="A505" s="133"/>
      <c r="B505" s="133"/>
      <c r="C505" s="87"/>
      <c r="D505" s="87"/>
    </row>
    <row r="506" spans="1:4">
      <c r="A506" s="133"/>
      <c r="B506" s="133"/>
      <c r="C506" s="87"/>
      <c r="D506" s="87"/>
    </row>
    <row r="507" spans="1:4">
      <c r="A507" s="133"/>
      <c r="B507" s="133"/>
      <c r="C507" s="87"/>
      <c r="D507" s="87"/>
    </row>
    <row r="508" spans="1:4">
      <c r="A508" s="133"/>
      <c r="B508" s="133"/>
      <c r="C508" s="87"/>
      <c r="D508" s="87"/>
    </row>
    <row r="509" spans="1:4">
      <c r="A509" s="133"/>
      <c r="B509" s="133"/>
      <c r="C509" s="87"/>
      <c r="D509" s="87"/>
    </row>
    <row r="510" spans="1:4">
      <c r="A510" s="133"/>
      <c r="B510" s="133"/>
      <c r="C510" s="87"/>
      <c r="D510" s="87"/>
    </row>
    <row r="511" spans="1:4">
      <c r="A511" s="133"/>
      <c r="B511" s="133"/>
      <c r="C511" s="87"/>
      <c r="D511" s="87"/>
    </row>
    <row r="512" spans="1:4">
      <c r="A512" s="133"/>
      <c r="B512" s="133"/>
      <c r="C512" s="87"/>
      <c r="D512" s="87"/>
    </row>
    <row r="513" spans="1:4">
      <c r="A513" s="133"/>
      <c r="B513" s="133"/>
      <c r="C513" s="87"/>
      <c r="D513" s="87"/>
    </row>
    <row r="514" spans="1:4">
      <c r="A514" s="133"/>
      <c r="B514" s="133"/>
      <c r="C514" s="87"/>
      <c r="D514" s="87"/>
    </row>
    <row r="515" spans="1:4">
      <c r="A515" s="133"/>
      <c r="B515" s="133"/>
      <c r="C515" s="87"/>
      <c r="D515" s="87"/>
    </row>
    <row r="516" spans="1:4">
      <c r="A516" s="133"/>
      <c r="B516" s="133"/>
      <c r="C516" s="87"/>
      <c r="D516" s="87"/>
    </row>
    <row r="517" spans="1:4">
      <c r="A517" s="133"/>
      <c r="B517" s="133"/>
      <c r="C517" s="87"/>
      <c r="D517" s="87"/>
    </row>
    <row r="518" spans="1:4">
      <c r="A518" s="133"/>
      <c r="B518" s="133"/>
      <c r="C518" s="87"/>
      <c r="D518" s="87"/>
    </row>
    <row r="519" spans="1:4">
      <c r="A519" s="133"/>
      <c r="B519" s="133"/>
      <c r="C519" s="87"/>
      <c r="D519" s="87"/>
    </row>
    <row r="520" spans="1:4">
      <c r="A520" s="133"/>
      <c r="B520" s="133"/>
      <c r="C520" s="87"/>
      <c r="D520" s="87"/>
    </row>
    <row r="521" spans="1:4">
      <c r="A521" s="133"/>
      <c r="B521" s="133"/>
      <c r="C521" s="87"/>
      <c r="D521" s="87"/>
    </row>
    <row r="522" spans="1:4">
      <c r="A522" s="133"/>
      <c r="B522" s="133"/>
      <c r="C522" s="87"/>
      <c r="D522" s="87"/>
    </row>
    <row r="523" spans="1:4">
      <c r="A523" s="133"/>
      <c r="B523" s="133"/>
      <c r="C523" s="87"/>
      <c r="D523" s="87"/>
    </row>
    <row r="524" spans="1:4">
      <c r="A524" s="133"/>
      <c r="B524" s="133"/>
      <c r="C524" s="87"/>
      <c r="D524" s="87"/>
    </row>
    <row r="525" spans="1:4">
      <c r="A525" s="133"/>
      <c r="B525" s="133"/>
      <c r="C525" s="87"/>
      <c r="D525" s="87"/>
    </row>
    <row r="526" spans="1:4">
      <c r="A526" s="133"/>
      <c r="B526" s="133"/>
      <c r="C526" s="87"/>
      <c r="D526" s="87"/>
    </row>
    <row r="527" spans="1:4">
      <c r="A527" s="133"/>
      <c r="B527" s="133"/>
      <c r="C527" s="87"/>
      <c r="D527" s="87"/>
    </row>
    <row r="528" spans="1:4">
      <c r="A528" s="133"/>
      <c r="B528" s="133"/>
      <c r="C528" s="87"/>
      <c r="D528" s="87"/>
    </row>
    <row r="529" spans="1:4">
      <c r="A529" s="133"/>
      <c r="B529" s="133"/>
      <c r="C529" s="87"/>
      <c r="D529" s="87"/>
    </row>
    <row r="530" spans="1:4">
      <c r="A530" s="133"/>
      <c r="B530" s="133"/>
      <c r="C530" s="87"/>
      <c r="D530" s="87"/>
    </row>
    <row r="531" spans="1:4">
      <c r="A531" s="133"/>
      <c r="B531" s="133"/>
      <c r="C531" s="87"/>
      <c r="D531" s="87"/>
    </row>
    <row r="532" spans="1:4">
      <c r="A532" s="133"/>
      <c r="B532" s="133"/>
      <c r="C532" s="87"/>
      <c r="D532" s="87"/>
    </row>
    <row r="533" spans="1:4">
      <c r="A533" s="133"/>
      <c r="B533" s="133"/>
      <c r="C533" s="87"/>
      <c r="D533" s="87"/>
    </row>
    <row r="534" spans="1:4">
      <c r="A534" s="133"/>
      <c r="B534" s="133"/>
      <c r="C534" s="87"/>
      <c r="D534" s="87"/>
    </row>
    <row r="535" spans="1:4">
      <c r="A535" s="133"/>
      <c r="B535" s="133"/>
      <c r="C535" s="87"/>
      <c r="D535" s="87"/>
    </row>
    <row r="536" spans="1:4">
      <c r="A536" s="133"/>
      <c r="B536" s="133"/>
      <c r="C536" s="87"/>
      <c r="D536" s="87"/>
    </row>
    <row r="537" spans="1:4">
      <c r="A537" s="133"/>
      <c r="B537" s="133"/>
      <c r="C537" s="87"/>
      <c r="D537" s="87"/>
    </row>
    <row r="538" spans="1:4">
      <c r="A538" s="133"/>
      <c r="B538" s="133"/>
      <c r="C538" s="87"/>
      <c r="D538" s="87"/>
    </row>
    <row r="539" spans="1:4">
      <c r="A539" s="133"/>
      <c r="B539" s="133"/>
      <c r="C539" s="87"/>
      <c r="D539" s="87"/>
    </row>
    <row r="540" spans="1:4">
      <c r="A540" s="133"/>
      <c r="B540" s="133"/>
      <c r="C540" s="87"/>
      <c r="D540" s="87"/>
    </row>
    <row r="541" spans="1:4">
      <c r="A541" s="133"/>
      <c r="B541" s="133"/>
      <c r="C541" s="87"/>
      <c r="D541" s="87"/>
    </row>
    <row r="542" spans="1:4">
      <c r="A542" s="133"/>
      <c r="B542" s="133"/>
      <c r="C542" s="87"/>
      <c r="D542" s="87"/>
    </row>
    <row r="543" spans="1:4">
      <c r="A543" s="133"/>
      <c r="B543" s="133"/>
      <c r="C543" s="87"/>
      <c r="D543" s="87"/>
    </row>
    <row r="544" spans="1:4">
      <c r="A544" s="133"/>
      <c r="B544" s="133"/>
      <c r="C544" s="87"/>
      <c r="D544" s="87"/>
    </row>
    <row r="545" spans="1:4">
      <c r="A545" s="133"/>
      <c r="B545" s="133"/>
      <c r="C545" s="87"/>
      <c r="D545" s="87"/>
    </row>
    <row r="546" spans="1:4">
      <c r="A546" s="133"/>
      <c r="B546" s="133"/>
      <c r="C546" s="87"/>
      <c r="D546" s="87"/>
    </row>
    <row r="547" spans="1:4">
      <c r="A547" s="133"/>
      <c r="B547" s="133"/>
      <c r="C547" s="87"/>
      <c r="D547" s="87"/>
    </row>
    <row r="548" spans="1:4">
      <c r="A548" s="133"/>
      <c r="B548" s="133"/>
      <c r="C548" s="87"/>
      <c r="D548" s="87"/>
    </row>
    <row r="549" spans="1:4">
      <c r="A549" s="133"/>
      <c r="B549" s="133"/>
      <c r="C549" s="87"/>
      <c r="D549" s="87"/>
    </row>
    <row r="550" spans="1:4">
      <c r="A550" s="133"/>
      <c r="B550" s="133"/>
      <c r="C550" s="87"/>
      <c r="D550" s="87"/>
    </row>
    <row r="551" spans="1:4">
      <c r="A551" s="133"/>
      <c r="B551" s="133"/>
      <c r="C551" s="87"/>
      <c r="D551" s="87"/>
    </row>
    <row r="552" spans="1:4">
      <c r="A552" s="133"/>
      <c r="B552" s="133"/>
      <c r="C552" s="87"/>
      <c r="D552" s="87"/>
    </row>
    <row r="553" spans="1:4">
      <c r="A553" s="133"/>
      <c r="B553" s="133"/>
      <c r="C553" s="87"/>
      <c r="D553" s="87"/>
    </row>
    <row r="554" spans="1:4">
      <c r="A554" s="133"/>
      <c r="B554" s="133"/>
      <c r="C554" s="87"/>
      <c r="D554" s="87"/>
    </row>
    <row r="555" spans="1:4">
      <c r="A555" s="133"/>
      <c r="B555" s="133"/>
      <c r="C555" s="87"/>
      <c r="D555" s="87"/>
    </row>
    <row r="556" spans="1:4">
      <c r="A556" s="133"/>
      <c r="B556" s="133"/>
      <c r="C556" s="87"/>
      <c r="D556" s="87"/>
    </row>
    <row r="557" spans="1:4">
      <c r="A557" s="133"/>
      <c r="B557" s="133"/>
      <c r="C557" s="87"/>
      <c r="D557" s="87"/>
    </row>
    <row r="558" spans="1:4">
      <c r="A558" s="133"/>
      <c r="B558" s="133"/>
      <c r="C558" s="87"/>
      <c r="D558" s="87"/>
    </row>
    <row r="559" spans="1:4">
      <c r="A559" s="133"/>
      <c r="B559" s="133"/>
      <c r="C559" s="87"/>
      <c r="D559" s="87"/>
    </row>
    <row r="560" spans="1:4">
      <c r="A560" s="133"/>
      <c r="B560" s="133"/>
      <c r="C560" s="87"/>
      <c r="D560" s="87"/>
    </row>
    <row r="561" spans="1:4">
      <c r="A561" s="133"/>
      <c r="B561" s="133"/>
      <c r="C561" s="87"/>
      <c r="D561" s="87"/>
    </row>
    <row r="562" spans="1:4">
      <c r="A562" s="133"/>
      <c r="B562" s="133"/>
      <c r="C562" s="87"/>
      <c r="D562" s="87"/>
    </row>
    <row r="563" spans="1:4">
      <c r="A563" s="133"/>
      <c r="B563" s="133"/>
      <c r="C563" s="87"/>
      <c r="D563" s="87"/>
    </row>
    <row r="564" spans="1:4">
      <c r="A564" s="133"/>
      <c r="B564" s="133"/>
      <c r="C564" s="87"/>
      <c r="D564" s="87"/>
    </row>
    <row r="565" spans="1:4">
      <c r="A565" s="133"/>
      <c r="B565" s="133"/>
      <c r="C565" s="87"/>
      <c r="D565" s="87"/>
    </row>
    <row r="566" spans="1:4">
      <c r="A566" s="133"/>
      <c r="B566" s="133"/>
      <c r="C566" s="87"/>
      <c r="D566" s="87"/>
    </row>
    <row r="567" spans="1:4">
      <c r="A567" s="133"/>
      <c r="B567" s="133"/>
      <c r="C567" s="87"/>
      <c r="D567" s="87"/>
    </row>
    <row r="568" spans="1:4">
      <c r="A568" s="133"/>
      <c r="B568" s="133"/>
      <c r="C568" s="87"/>
      <c r="D568" s="87"/>
    </row>
    <row r="569" spans="1:4">
      <c r="A569" s="133"/>
      <c r="B569" s="133"/>
      <c r="C569" s="87"/>
      <c r="D569" s="87"/>
    </row>
    <row r="570" spans="1:4">
      <c r="A570" s="133"/>
      <c r="B570" s="133"/>
      <c r="C570" s="87"/>
      <c r="D570" s="87"/>
    </row>
    <row r="571" spans="1:4">
      <c r="A571" s="133"/>
      <c r="B571" s="133"/>
      <c r="C571" s="87"/>
      <c r="D571" s="87"/>
    </row>
    <row r="572" spans="1:4">
      <c r="A572" s="133"/>
      <c r="B572" s="133"/>
      <c r="C572" s="87"/>
      <c r="D572" s="87"/>
    </row>
    <row r="573" spans="1:4">
      <c r="A573" s="133"/>
      <c r="B573" s="133"/>
      <c r="C573" s="87"/>
      <c r="D573" s="87"/>
    </row>
    <row r="574" spans="1:4">
      <c r="A574" s="133"/>
      <c r="B574" s="133"/>
      <c r="C574" s="87"/>
      <c r="D574" s="87"/>
    </row>
    <row r="575" spans="1:4">
      <c r="A575" s="133"/>
      <c r="B575" s="133"/>
      <c r="C575" s="87"/>
      <c r="D575" s="87"/>
    </row>
    <row r="576" spans="1:4">
      <c r="A576" s="133"/>
      <c r="B576" s="133"/>
      <c r="C576" s="87"/>
      <c r="D576" s="87"/>
    </row>
    <row r="577" spans="1:4">
      <c r="A577" s="133"/>
      <c r="B577" s="133"/>
      <c r="C577" s="87"/>
      <c r="D577" s="87"/>
    </row>
    <row r="578" spans="1:4">
      <c r="A578" s="133"/>
      <c r="B578" s="133"/>
      <c r="C578" s="87"/>
      <c r="D578" s="87"/>
    </row>
    <row r="579" spans="1:4">
      <c r="A579" s="133"/>
      <c r="B579" s="133"/>
      <c r="C579" s="87"/>
      <c r="D579" s="87"/>
    </row>
    <row r="580" spans="1:4">
      <c r="A580" s="133"/>
      <c r="B580" s="133"/>
      <c r="C580" s="87"/>
      <c r="D580" s="87"/>
    </row>
    <row r="581" spans="1:4">
      <c r="A581" s="133"/>
      <c r="B581" s="133"/>
      <c r="C581" s="87"/>
      <c r="D581" s="87"/>
    </row>
    <row r="582" spans="1:4">
      <c r="A582" s="133"/>
      <c r="B582" s="133"/>
      <c r="C582" s="87"/>
      <c r="D582" s="87"/>
    </row>
    <row r="583" spans="1:4">
      <c r="A583" s="133"/>
      <c r="B583" s="133"/>
      <c r="C583" s="87"/>
      <c r="D583" s="87"/>
    </row>
    <row r="584" spans="1:4">
      <c r="A584" s="133"/>
      <c r="B584" s="133"/>
      <c r="C584" s="87"/>
      <c r="D584" s="87"/>
    </row>
    <row r="585" spans="1:4">
      <c r="A585" s="133"/>
      <c r="B585" s="133"/>
      <c r="C585" s="87"/>
      <c r="D585" s="87"/>
    </row>
    <row r="586" spans="1:4">
      <c r="A586" s="133"/>
      <c r="B586" s="133"/>
      <c r="C586" s="87"/>
      <c r="D586" s="87"/>
    </row>
    <row r="587" spans="1:4">
      <c r="A587" s="133"/>
      <c r="B587" s="133"/>
      <c r="C587" s="87"/>
      <c r="D587" s="87"/>
    </row>
    <row r="588" spans="1:4">
      <c r="A588" s="133"/>
      <c r="B588" s="133"/>
      <c r="C588" s="87"/>
      <c r="D588" s="87"/>
    </row>
    <row r="589" spans="1:4">
      <c r="A589" s="133"/>
      <c r="B589" s="133"/>
      <c r="C589" s="87"/>
      <c r="D589" s="87"/>
    </row>
    <row r="590" spans="1:4">
      <c r="A590" s="133"/>
      <c r="B590" s="133"/>
      <c r="C590" s="87"/>
      <c r="D590" s="87"/>
    </row>
    <row r="591" spans="1:4">
      <c r="A591" s="133"/>
      <c r="B591" s="133"/>
      <c r="C591" s="87"/>
      <c r="D591" s="87"/>
    </row>
    <row r="592" spans="1:4">
      <c r="A592" s="133"/>
      <c r="B592" s="133"/>
      <c r="C592" s="87"/>
      <c r="D592" s="87"/>
    </row>
    <row r="593" spans="1:4">
      <c r="A593" s="133"/>
      <c r="B593" s="133"/>
      <c r="C593" s="87"/>
      <c r="D593" s="87"/>
    </row>
    <row r="594" spans="1:4">
      <c r="A594" s="133"/>
      <c r="B594" s="133"/>
      <c r="C594" s="87"/>
      <c r="D594" s="87"/>
    </row>
    <row r="595" spans="1:4">
      <c r="A595" s="133"/>
      <c r="B595" s="133"/>
      <c r="C595" s="87"/>
      <c r="D595" s="87"/>
    </row>
    <row r="596" spans="1:4">
      <c r="A596" s="133"/>
      <c r="B596" s="133"/>
      <c r="C596" s="87"/>
      <c r="D596" s="87"/>
    </row>
    <row r="597" spans="1:4">
      <c r="A597" s="133"/>
      <c r="B597" s="133"/>
      <c r="C597" s="87"/>
      <c r="D597" s="87"/>
    </row>
    <row r="598" spans="1:4">
      <c r="A598" s="133"/>
      <c r="B598" s="133"/>
      <c r="C598" s="87"/>
      <c r="D598" s="87"/>
    </row>
    <row r="599" spans="1:4">
      <c r="A599" s="133"/>
      <c r="B599" s="133"/>
      <c r="C599" s="87"/>
      <c r="D599" s="87"/>
    </row>
    <row r="600" spans="1:4">
      <c r="A600" s="133"/>
      <c r="B600" s="133"/>
      <c r="C600" s="87"/>
      <c r="D600" s="87"/>
    </row>
    <row r="601" spans="1:4">
      <c r="A601" s="133"/>
      <c r="B601" s="133"/>
      <c r="C601" s="87"/>
      <c r="D601" s="87"/>
    </row>
    <row r="602" spans="1:4">
      <c r="A602" s="133"/>
      <c r="B602" s="133"/>
      <c r="C602" s="87"/>
      <c r="D602" s="87"/>
    </row>
    <row r="603" spans="1:4">
      <c r="A603" s="133"/>
      <c r="B603" s="133"/>
      <c r="C603" s="87"/>
      <c r="D603" s="87"/>
    </row>
    <row r="604" spans="1:4">
      <c r="A604" s="133"/>
      <c r="B604" s="133"/>
      <c r="C604" s="87"/>
      <c r="D604" s="87"/>
    </row>
    <row r="605" spans="1:4">
      <c r="A605" s="133"/>
      <c r="B605" s="133"/>
      <c r="C605" s="87"/>
      <c r="D605" s="87"/>
    </row>
    <row r="606" spans="1:4">
      <c r="A606" s="133"/>
      <c r="B606" s="133"/>
      <c r="C606" s="87"/>
      <c r="D606" s="87"/>
    </row>
    <row r="607" spans="1:4">
      <c r="A607" s="133"/>
      <c r="B607" s="133"/>
      <c r="C607" s="87"/>
      <c r="D607" s="87"/>
    </row>
    <row r="608" spans="1:4">
      <c r="A608" s="133"/>
      <c r="B608" s="133"/>
      <c r="C608" s="87"/>
      <c r="D608" s="87"/>
    </row>
    <row r="609" spans="1:4">
      <c r="A609" s="133"/>
      <c r="B609" s="133"/>
      <c r="C609" s="87"/>
      <c r="D609" s="87"/>
    </row>
    <row r="610" spans="1:4">
      <c r="A610" s="133"/>
      <c r="B610" s="133"/>
      <c r="C610" s="87"/>
      <c r="D610" s="87"/>
    </row>
    <row r="611" spans="1:4">
      <c r="A611" s="133"/>
      <c r="B611" s="133"/>
      <c r="C611" s="87"/>
      <c r="D611" s="87"/>
    </row>
    <row r="612" spans="1:4">
      <c r="A612" s="133"/>
      <c r="B612" s="133"/>
      <c r="C612" s="87"/>
      <c r="D612" s="87"/>
    </row>
    <row r="613" spans="1:4">
      <c r="A613" s="133"/>
      <c r="B613" s="133"/>
      <c r="C613" s="87"/>
      <c r="D613" s="87"/>
    </row>
    <row r="614" spans="1:4">
      <c r="A614" s="133"/>
      <c r="B614" s="133"/>
      <c r="C614" s="87"/>
      <c r="D614" s="87"/>
    </row>
    <row r="615" spans="1:4">
      <c r="A615" s="133"/>
      <c r="B615" s="133"/>
      <c r="C615" s="87"/>
      <c r="D615" s="87"/>
    </row>
    <row r="616" spans="1:4">
      <c r="A616" s="133"/>
      <c r="B616" s="133"/>
      <c r="C616" s="87"/>
      <c r="D616" s="87"/>
    </row>
    <row r="617" spans="1:4">
      <c r="A617" s="133"/>
      <c r="B617" s="133"/>
      <c r="C617" s="87"/>
      <c r="D617" s="87"/>
    </row>
    <row r="618" spans="1:4">
      <c r="A618" s="133"/>
      <c r="B618" s="133"/>
      <c r="C618" s="87"/>
      <c r="D618" s="87"/>
    </row>
    <row r="619" spans="1:4">
      <c r="A619" s="133"/>
      <c r="B619" s="133"/>
      <c r="C619" s="87"/>
      <c r="D619" s="87"/>
    </row>
    <row r="620" spans="1:4">
      <c r="A620" s="133"/>
      <c r="B620" s="133"/>
      <c r="C620" s="87"/>
      <c r="D620" s="87"/>
    </row>
    <row r="621" spans="1:4">
      <c r="A621" s="133"/>
      <c r="B621" s="133"/>
      <c r="C621" s="87"/>
      <c r="D621" s="87"/>
    </row>
    <row r="622" spans="1:4">
      <c r="A622" s="133"/>
      <c r="B622" s="133"/>
      <c r="C622" s="87"/>
      <c r="D622" s="87"/>
    </row>
    <row r="623" spans="1:4">
      <c r="A623" s="133"/>
      <c r="B623" s="133"/>
      <c r="C623" s="87"/>
      <c r="D623" s="87"/>
    </row>
    <row r="624" spans="1:4">
      <c r="A624" s="133"/>
      <c r="B624" s="133"/>
      <c r="C624" s="87"/>
      <c r="D624" s="87"/>
    </row>
    <row r="625" spans="1:4">
      <c r="A625" s="133"/>
      <c r="B625" s="133"/>
      <c r="C625" s="87"/>
      <c r="D625" s="87"/>
    </row>
    <row r="626" spans="1:4">
      <c r="A626" s="133"/>
      <c r="B626" s="133"/>
      <c r="C626" s="87"/>
      <c r="D626" s="87"/>
    </row>
    <row r="627" spans="1:4">
      <c r="A627" s="133"/>
      <c r="B627" s="133"/>
      <c r="C627" s="87"/>
      <c r="D627" s="87"/>
    </row>
    <row r="628" spans="1:4">
      <c r="A628" s="133"/>
      <c r="B628" s="133"/>
      <c r="C628" s="87"/>
      <c r="D628" s="87"/>
    </row>
    <row r="629" spans="1:4">
      <c r="A629" s="133"/>
      <c r="B629" s="133"/>
      <c r="C629" s="87"/>
      <c r="D629" s="87"/>
    </row>
    <row r="630" spans="1:4">
      <c r="A630" s="133"/>
      <c r="B630" s="133"/>
      <c r="C630" s="87"/>
      <c r="D630" s="87"/>
    </row>
    <row r="631" spans="1:4">
      <c r="A631" s="133"/>
      <c r="B631" s="133"/>
      <c r="C631" s="87"/>
      <c r="D631" s="87"/>
    </row>
    <row r="632" spans="1:4">
      <c r="A632" s="133"/>
      <c r="B632" s="133"/>
      <c r="C632" s="87"/>
      <c r="D632" s="87"/>
    </row>
    <row r="633" spans="1:4">
      <c r="A633" s="133"/>
      <c r="B633" s="133"/>
      <c r="C633" s="87"/>
      <c r="D633" s="87"/>
    </row>
    <row r="634" spans="1:4">
      <c r="A634" s="133"/>
      <c r="B634" s="133"/>
      <c r="C634" s="87"/>
      <c r="D634" s="87"/>
    </row>
    <row r="635" spans="1:4">
      <c r="A635" s="133"/>
      <c r="B635" s="133"/>
      <c r="C635" s="87"/>
      <c r="D635" s="87"/>
    </row>
    <row r="636" spans="1:4">
      <c r="A636" s="133"/>
      <c r="B636" s="133"/>
      <c r="C636" s="87"/>
      <c r="D636" s="87"/>
    </row>
    <row r="637" spans="1:4">
      <c r="A637" s="133"/>
      <c r="B637" s="133"/>
      <c r="C637" s="87"/>
      <c r="D637" s="87"/>
    </row>
    <row r="638" spans="1:4">
      <c r="A638" s="133"/>
      <c r="B638" s="133"/>
      <c r="C638" s="87"/>
      <c r="D638" s="87"/>
    </row>
    <row r="639" spans="1:4">
      <c r="A639" s="133"/>
      <c r="B639" s="133"/>
      <c r="C639" s="87"/>
      <c r="D639" s="87"/>
    </row>
    <row r="640" spans="1:4">
      <c r="A640" s="133"/>
      <c r="B640" s="133"/>
      <c r="C640" s="87"/>
      <c r="D640" s="87"/>
    </row>
    <row r="641" spans="1:4">
      <c r="A641" s="133"/>
      <c r="B641" s="133"/>
      <c r="C641" s="87"/>
      <c r="D641" s="87"/>
    </row>
    <row r="642" spans="1:4">
      <c r="A642" s="133"/>
      <c r="B642" s="133"/>
      <c r="C642" s="87"/>
      <c r="D642" s="87"/>
    </row>
    <row r="643" spans="1:4">
      <c r="A643" s="133"/>
      <c r="B643" s="133"/>
      <c r="C643" s="87"/>
      <c r="D643" s="87"/>
    </row>
    <row r="644" spans="1:4">
      <c r="A644" s="133"/>
      <c r="B644" s="133"/>
      <c r="C644" s="87"/>
      <c r="D644" s="87"/>
    </row>
    <row r="645" spans="1:4">
      <c r="A645" s="133"/>
      <c r="B645" s="133"/>
      <c r="C645" s="87"/>
      <c r="D645" s="87"/>
    </row>
    <row r="646" spans="1:4">
      <c r="A646" s="133"/>
      <c r="B646" s="133"/>
      <c r="C646" s="87"/>
      <c r="D646" s="87"/>
    </row>
    <row r="647" spans="1:4">
      <c r="A647" s="133"/>
      <c r="B647" s="133"/>
      <c r="C647" s="87"/>
      <c r="D647" s="87"/>
    </row>
    <row r="648" spans="1:4">
      <c r="A648" s="133"/>
      <c r="B648" s="133"/>
      <c r="C648" s="87"/>
      <c r="D648" s="87"/>
    </row>
    <row r="649" spans="1:4">
      <c r="A649" s="133"/>
      <c r="B649" s="133"/>
      <c r="C649" s="87"/>
      <c r="D649" s="87"/>
    </row>
    <row r="650" spans="1:4">
      <c r="A650" s="133"/>
      <c r="B650" s="133"/>
      <c r="C650" s="87"/>
      <c r="D650" s="87"/>
    </row>
    <row r="651" spans="1:4">
      <c r="A651" s="133"/>
      <c r="B651" s="133"/>
      <c r="C651" s="87"/>
      <c r="D651" s="87"/>
    </row>
    <row r="652" spans="1:4">
      <c r="A652" s="133"/>
      <c r="B652" s="133"/>
      <c r="C652" s="87"/>
      <c r="D652" s="87"/>
    </row>
    <row r="653" spans="1:4">
      <c r="A653" s="133"/>
      <c r="B653" s="133"/>
      <c r="C653" s="87"/>
      <c r="D653" s="87"/>
    </row>
    <row r="654" spans="1:4">
      <c r="A654" s="133"/>
      <c r="B654" s="133"/>
      <c r="C654" s="87"/>
      <c r="D654" s="87"/>
    </row>
    <row r="655" spans="1:4">
      <c r="A655" s="133"/>
      <c r="B655" s="133"/>
      <c r="C655" s="87"/>
      <c r="D655" s="87"/>
    </row>
    <row r="656" spans="1:4">
      <c r="A656" s="133"/>
      <c r="B656" s="133"/>
      <c r="C656" s="87"/>
      <c r="D656" s="87"/>
    </row>
    <row r="657" spans="1:4">
      <c r="A657" s="133"/>
      <c r="B657" s="133"/>
      <c r="C657" s="87"/>
      <c r="D657" s="87"/>
    </row>
    <row r="658" spans="1:4">
      <c r="A658" s="133"/>
      <c r="B658" s="133"/>
      <c r="C658" s="87"/>
      <c r="D658" s="87"/>
    </row>
    <row r="659" spans="1:4">
      <c r="A659" s="133"/>
      <c r="B659" s="133"/>
      <c r="C659" s="87"/>
      <c r="D659" s="87"/>
    </row>
    <row r="660" spans="1:4">
      <c r="A660" s="133"/>
      <c r="B660" s="133"/>
      <c r="C660" s="87"/>
      <c r="D660" s="87"/>
    </row>
    <row r="661" spans="1:4">
      <c r="A661" s="133"/>
      <c r="B661" s="133"/>
      <c r="C661" s="87"/>
      <c r="D661" s="87"/>
    </row>
    <row r="662" spans="1:4">
      <c r="A662" s="133"/>
      <c r="B662" s="133"/>
      <c r="C662" s="87"/>
      <c r="D662" s="87"/>
    </row>
    <row r="663" spans="1:4">
      <c r="A663" s="133"/>
      <c r="B663" s="133"/>
      <c r="C663" s="87"/>
      <c r="D663" s="87"/>
    </row>
    <row r="664" spans="1:4">
      <c r="A664" s="133"/>
      <c r="B664" s="133"/>
      <c r="C664" s="87"/>
      <c r="D664" s="87"/>
    </row>
    <row r="665" spans="1:4">
      <c r="A665" s="133"/>
      <c r="B665" s="133"/>
      <c r="C665" s="87"/>
      <c r="D665" s="87"/>
    </row>
    <row r="666" spans="1:4">
      <c r="A666" s="133"/>
      <c r="B666" s="133"/>
      <c r="C666" s="87"/>
      <c r="D666" s="87"/>
    </row>
    <row r="667" spans="1:4">
      <c r="A667" s="133"/>
      <c r="B667" s="133"/>
      <c r="C667" s="87"/>
      <c r="D667" s="87"/>
    </row>
    <row r="668" spans="1:4">
      <c r="A668" s="133"/>
      <c r="B668" s="133"/>
      <c r="C668" s="87"/>
      <c r="D668" s="87"/>
    </row>
    <row r="669" spans="1:4">
      <c r="A669" s="133"/>
      <c r="B669" s="133"/>
      <c r="C669" s="87"/>
      <c r="D669" s="87"/>
    </row>
    <row r="670" spans="1:4">
      <c r="A670" s="133"/>
      <c r="B670" s="133"/>
      <c r="C670" s="87"/>
      <c r="D670" s="87"/>
    </row>
    <row r="671" spans="1:4">
      <c r="A671" s="133"/>
      <c r="B671" s="133"/>
      <c r="C671" s="87"/>
      <c r="D671" s="87"/>
    </row>
    <row r="672" spans="1:4">
      <c r="A672" s="133"/>
      <c r="B672" s="133"/>
      <c r="C672" s="87"/>
      <c r="D672" s="87"/>
    </row>
    <row r="673" spans="1:4">
      <c r="A673" s="133"/>
      <c r="B673" s="133"/>
      <c r="C673" s="87"/>
      <c r="D673" s="87"/>
    </row>
    <row r="674" spans="1:4">
      <c r="A674" s="133"/>
      <c r="B674" s="133"/>
      <c r="C674" s="87"/>
      <c r="D674" s="87"/>
    </row>
    <row r="675" spans="1:4">
      <c r="A675" s="133"/>
      <c r="B675" s="133"/>
      <c r="C675" s="87"/>
      <c r="D675" s="87"/>
    </row>
    <row r="676" spans="1:4">
      <c r="A676" s="133"/>
      <c r="B676" s="133"/>
      <c r="C676" s="87"/>
      <c r="D676" s="87"/>
    </row>
    <row r="677" spans="1:4">
      <c r="A677" s="133"/>
      <c r="B677" s="133"/>
      <c r="C677" s="87"/>
      <c r="D677" s="87"/>
    </row>
    <row r="678" spans="1:4">
      <c r="A678" s="133"/>
      <c r="B678" s="133"/>
      <c r="C678" s="87"/>
      <c r="D678" s="87"/>
    </row>
    <row r="679" spans="1:4">
      <c r="A679" s="133"/>
      <c r="B679" s="133"/>
      <c r="C679" s="87"/>
      <c r="D679" s="87"/>
    </row>
    <row r="680" spans="1:4">
      <c r="A680" s="133"/>
      <c r="B680" s="133"/>
      <c r="C680" s="87"/>
      <c r="D680" s="87"/>
    </row>
    <row r="681" spans="1:4">
      <c r="A681" s="133"/>
      <c r="B681" s="133"/>
      <c r="C681" s="87"/>
      <c r="D681" s="87"/>
    </row>
    <row r="682" spans="1:4">
      <c r="A682" s="133"/>
      <c r="B682" s="133"/>
      <c r="C682" s="87"/>
      <c r="D682" s="87"/>
    </row>
    <row r="683" spans="1:4">
      <c r="A683" s="133"/>
      <c r="B683" s="133"/>
      <c r="C683" s="87"/>
      <c r="D683" s="87"/>
    </row>
    <row r="684" spans="1:4">
      <c r="A684" s="133"/>
      <c r="B684" s="133"/>
      <c r="C684" s="87"/>
      <c r="D684" s="87"/>
    </row>
    <row r="685" spans="1:4">
      <c r="A685" s="133"/>
      <c r="B685" s="133"/>
      <c r="C685" s="87"/>
      <c r="D685" s="87"/>
    </row>
    <row r="686" spans="1:4">
      <c r="A686" s="133"/>
      <c r="B686" s="133"/>
      <c r="C686" s="87"/>
      <c r="D686" s="87"/>
    </row>
    <row r="687" spans="1:4">
      <c r="A687" s="133"/>
      <c r="B687" s="133"/>
      <c r="C687" s="87"/>
      <c r="D687" s="87"/>
    </row>
    <row r="688" spans="1:4">
      <c r="A688" s="133"/>
      <c r="B688" s="133"/>
      <c r="C688" s="87"/>
      <c r="D688" s="87"/>
    </row>
    <row r="689" spans="1:4">
      <c r="A689" s="133"/>
      <c r="B689" s="133"/>
      <c r="C689" s="87"/>
      <c r="D689" s="87"/>
    </row>
    <row r="690" spans="1:4">
      <c r="A690" s="133"/>
      <c r="B690" s="133"/>
      <c r="C690" s="87"/>
      <c r="D690" s="87"/>
    </row>
    <row r="691" spans="1:4">
      <c r="A691" s="133"/>
      <c r="B691" s="133"/>
      <c r="C691" s="87"/>
      <c r="D691" s="87"/>
    </row>
    <row r="692" spans="1:4">
      <c r="A692" s="133"/>
      <c r="B692" s="133"/>
      <c r="C692" s="87"/>
      <c r="D692" s="87"/>
    </row>
    <row r="693" spans="1:4">
      <c r="A693" s="133"/>
      <c r="B693" s="133"/>
      <c r="C693" s="87"/>
      <c r="D693" s="87"/>
    </row>
    <row r="694" spans="1:4">
      <c r="A694" s="133"/>
      <c r="B694" s="133"/>
      <c r="C694" s="87"/>
      <c r="D694" s="87"/>
    </row>
    <row r="695" spans="1:4">
      <c r="A695" s="133"/>
      <c r="B695" s="133"/>
      <c r="C695" s="87"/>
      <c r="D695" s="87"/>
    </row>
    <row r="696" spans="1:4">
      <c r="A696" s="133"/>
      <c r="B696" s="133"/>
      <c r="C696" s="87"/>
      <c r="D696" s="87"/>
    </row>
    <row r="697" spans="1:4">
      <c r="A697" s="133"/>
      <c r="B697" s="133"/>
      <c r="C697" s="87"/>
      <c r="D697" s="87"/>
    </row>
    <row r="698" spans="1:4">
      <c r="A698" s="133"/>
      <c r="B698" s="133"/>
      <c r="C698" s="87"/>
      <c r="D698" s="87"/>
    </row>
    <row r="699" spans="1:4">
      <c r="A699" s="133"/>
      <c r="B699" s="133"/>
      <c r="C699" s="87"/>
      <c r="D699" s="87"/>
    </row>
    <row r="700" spans="1:4">
      <c r="A700" s="133"/>
      <c r="B700" s="133"/>
      <c r="C700" s="87"/>
      <c r="D700" s="87"/>
    </row>
    <row r="701" spans="1:4">
      <c r="A701" s="133"/>
      <c r="B701" s="133"/>
      <c r="C701" s="87"/>
      <c r="D701" s="87"/>
    </row>
    <row r="702" spans="1:4">
      <c r="A702" s="133"/>
      <c r="B702" s="133"/>
      <c r="C702" s="87"/>
      <c r="D702" s="87"/>
    </row>
    <row r="703" spans="1:4">
      <c r="A703" s="133"/>
      <c r="B703" s="133"/>
      <c r="C703" s="87"/>
      <c r="D703" s="87"/>
    </row>
    <row r="704" spans="1:4">
      <c r="A704" s="133"/>
      <c r="B704" s="133"/>
      <c r="C704" s="87"/>
      <c r="D704" s="87"/>
    </row>
    <row r="705" spans="1:4">
      <c r="A705" s="133"/>
      <c r="B705" s="133"/>
      <c r="C705" s="87"/>
      <c r="D705" s="87"/>
    </row>
    <row r="706" spans="1:4">
      <c r="A706" s="133"/>
      <c r="B706" s="133"/>
      <c r="C706" s="87"/>
      <c r="D706" s="87"/>
    </row>
    <row r="707" spans="1:4">
      <c r="A707" s="133"/>
      <c r="B707" s="133"/>
      <c r="C707" s="87"/>
      <c r="D707" s="87"/>
    </row>
    <row r="708" spans="1:4">
      <c r="A708" s="133"/>
      <c r="B708" s="133"/>
      <c r="C708" s="87"/>
      <c r="D708" s="87"/>
    </row>
    <row r="709" spans="1:4">
      <c r="A709" s="133"/>
      <c r="B709" s="133"/>
      <c r="C709" s="87"/>
      <c r="D709" s="87"/>
    </row>
    <row r="710" spans="1:4">
      <c r="A710" s="133"/>
      <c r="B710" s="133"/>
      <c r="C710" s="87"/>
      <c r="D710" s="87"/>
    </row>
    <row r="711" spans="1:4">
      <c r="A711" s="133"/>
      <c r="B711" s="133"/>
      <c r="C711" s="87"/>
      <c r="D711" s="87"/>
    </row>
    <row r="712" spans="1:4">
      <c r="A712" s="133"/>
      <c r="B712" s="133"/>
      <c r="C712" s="87"/>
      <c r="D712" s="87"/>
    </row>
    <row r="713" spans="1:4">
      <c r="A713" s="133"/>
      <c r="B713" s="133"/>
      <c r="C713" s="87"/>
      <c r="D713" s="87"/>
    </row>
    <row r="714" spans="1:4">
      <c r="A714" s="133"/>
      <c r="B714" s="133"/>
      <c r="C714" s="87"/>
      <c r="D714" s="87"/>
    </row>
    <row r="715" spans="1:4">
      <c r="A715" s="133"/>
      <c r="B715" s="133"/>
      <c r="C715" s="87"/>
      <c r="D715" s="87"/>
    </row>
    <row r="716" spans="1:4">
      <c r="A716" s="133"/>
      <c r="B716" s="133"/>
      <c r="C716" s="87"/>
      <c r="D716" s="87"/>
    </row>
    <row r="717" spans="1:4">
      <c r="A717" s="133"/>
      <c r="B717" s="133"/>
      <c r="C717" s="87"/>
      <c r="D717" s="87"/>
    </row>
    <row r="718" spans="1:4">
      <c r="A718" s="133"/>
      <c r="B718" s="133"/>
      <c r="C718" s="87"/>
      <c r="D718" s="87"/>
    </row>
    <row r="719" spans="1:4">
      <c r="A719" s="133"/>
      <c r="B719" s="133"/>
      <c r="C719" s="87"/>
      <c r="D719" s="87"/>
    </row>
    <row r="720" spans="1:4">
      <c r="A720" s="133"/>
      <c r="B720" s="133"/>
      <c r="C720" s="87"/>
      <c r="D720" s="87"/>
    </row>
    <row r="721" spans="1:4">
      <c r="A721" s="133"/>
      <c r="B721" s="133"/>
      <c r="C721" s="87"/>
      <c r="D721" s="87"/>
    </row>
    <row r="722" spans="1:4">
      <c r="A722" s="133"/>
      <c r="B722" s="133"/>
      <c r="C722" s="87"/>
      <c r="D722" s="87"/>
    </row>
    <row r="723" spans="1:4">
      <c r="A723" s="133"/>
      <c r="B723" s="133"/>
      <c r="C723" s="87"/>
      <c r="D723" s="87"/>
    </row>
    <row r="724" spans="1:4">
      <c r="A724" s="133"/>
      <c r="B724" s="133"/>
      <c r="C724" s="87"/>
      <c r="D724" s="87"/>
    </row>
    <row r="725" spans="1:4">
      <c r="A725" s="133"/>
      <c r="B725" s="133"/>
      <c r="C725" s="87"/>
      <c r="D725" s="87"/>
    </row>
    <row r="726" spans="1:4">
      <c r="A726" s="133"/>
      <c r="B726" s="133"/>
      <c r="C726" s="87"/>
      <c r="D726" s="87"/>
    </row>
    <row r="727" spans="1:4">
      <c r="A727" s="133"/>
      <c r="B727" s="133"/>
      <c r="C727" s="87"/>
      <c r="D727" s="87"/>
    </row>
    <row r="728" spans="1:4">
      <c r="A728" s="133"/>
      <c r="B728" s="133"/>
      <c r="C728" s="87"/>
      <c r="D728" s="87"/>
    </row>
    <row r="729" spans="1:4">
      <c r="A729" s="133"/>
      <c r="B729" s="133"/>
      <c r="C729" s="87"/>
      <c r="D729" s="87"/>
    </row>
    <row r="730" spans="1:4">
      <c r="A730" s="133"/>
      <c r="B730" s="133"/>
      <c r="C730" s="87"/>
      <c r="D730" s="87"/>
    </row>
    <row r="731" spans="1:4">
      <c r="A731" s="133"/>
      <c r="B731" s="133"/>
      <c r="C731" s="87"/>
      <c r="D731" s="87"/>
    </row>
    <row r="732" spans="1:4">
      <c r="A732" s="133"/>
      <c r="B732" s="133"/>
      <c r="C732" s="87"/>
      <c r="D732" s="87"/>
    </row>
    <row r="733" spans="1:4">
      <c r="A733" s="133"/>
      <c r="B733" s="133"/>
      <c r="C733" s="87"/>
      <c r="D733" s="87"/>
    </row>
    <row r="734" spans="1:4">
      <c r="A734" s="133"/>
      <c r="B734" s="133"/>
      <c r="C734" s="87"/>
      <c r="D734" s="87"/>
    </row>
    <row r="735" spans="1:4">
      <c r="A735" s="133"/>
      <c r="B735" s="133"/>
      <c r="C735" s="87"/>
      <c r="D735" s="87"/>
    </row>
    <row r="736" spans="1:4">
      <c r="A736" s="133"/>
      <c r="B736" s="133"/>
      <c r="C736" s="87"/>
      <c r="D736" s="87"/>
    </row>
    <row r="737" spans="1:4">
      <c r="A737" s="133"/>
      <c r="B737" s="133"/>
      <c r="C737" s="87"/>
      <c r="D737" s="87"/>
    </row>
    <row r="738" spans="1:4">
      <c r="A738" s="133"/>
      <c r="B738" s="133"/>
      <c r="C738" s="87"/>
      <c r="D738" s="87"/>
    </row>
    <row r="739" spans="1:4">
      <c r="A739" s="133"/>
      <c r="B739" s="133"/>
      <c r="C739" s="87"/>
      <c r="D739" s="87"/>
    </row>
    <row r="740" spans="1:4">
      <c r="A740" s="133"/>
      <c r="B740" s="133"/>
      <c r="C740" s="87"/>
      <c r="D740" s="87"/>
    </row>
    <row r="741" spans="1:4">
      <c r="A741" s="133"/>
      <c r="B741" s="133"/>
      <c r="C741" s="87"/>
      <c r="D741" s="87"/>
    </row>
    <row r="742" spans="1:4">
      <c r="A742" s="133"/>
      <c r="B742" s="133"/>
      <c r="C742" s="87"/>
      <c r="D742" s="87"/>
    </row>
    <row r="743" spans="1:4">
      <c r="A743" s="133"/>
      <c r="B743" s="133"/>
      <c r="C743" s="87"/>
      <c r="D743" s="87"/>
    </row>
    <row r="744" spans="1:4">
      <c r="A744" s="133"/>
      <c r="B744" s="133"/>
      <c r="C744" s="87"/>
      <c r="D744" s="87"/>
    </row>
    <row r="745" spans="1:4">
      <c r="A745" s="133"/>
      <c r="B745" s="133"/>
      <c r="C745" s="87"/>
      <c r="D745" s="87"/>
    </row>
    <row r="746" spans="1:4">
      <c r="A746" s="133"/>
      <c r="B746" s="133"/>
      <c r="C746" s="87"/>
      <c r="D746" s="87"/>
    </row>
    <row r="747" spans="1:4">
      <c r="A747" s="133"/>
      <c r="B747" s="133"/>
      <c r="C747" s="87"/>
      <c r="D747" s="87"/>
    </row>
    <row r="748" spans="1:4">
      <c r="A748" s="133"/>
      <c r="B748" s="133"/>
      <c r="C748" s="87"/>
      <c r="D748" s="87"/>
    </row>
    <row r="749" spans="1:4">
      <c r="A749" s="133"/>
      <c r="B749" s="133"/>
      <c r="C749" s="87"/>
      <c r="D749" s="87"/>
    </row>
    <row r="750" spans="1:4">
      <c r="A750" s="133"/>
      <c r="B750" s="133"/>
      <c r="C750" s="87"/>
      <c r="D750" s="87"/>
    </row>
    <row r="751" spans="1:4">
      <c r="A751" s="133"/>
      <c r="B751" s="133"/>
      <c r="C751" s="87"/>
      <c r="D751" s="87"/>
    </row>
    <row r="752" spans="1:4">
      <c r="A752" s="133"/>
      <c r="B752" s="133"/>
      <c r="C752" s="87"/>
      <c r="D752" s="87"/>
    </row>
    <row r="753" spans="1:4">
      <c r="A753" s="133"/>
      <c r="B753" s="133"/>
      <c r="C753" s="87"/>
      <c r="D753" s="87"/>
    </row>
    <row r="754" spans="1:4">
      <c r="A754" s="133"/>
      <c r="B754" s="133"/>
      <c r="C754" s="87"/>
      <c r="D754" s="87"/>
    </row>
    <row r="755" spans="1:4">
      <c r="A755" s="133"/>
      <c r="B755" s="133"/>
      <c r="C755" s="87"/>
      <c r="D755" s="87"/>
    </row>
    <row r="756" spans="1:4">
      <c r="A756" s="133"/>
      <c r="B756" s="133"/>
      <c r="C756" s="87"/>
      <c r="D756" s="87"/>
    </row>
    <row r="757" spans="1:4">
      <c r="A757" s="133"/>
      <c r="B757" s="133"/>
      <c r="C757" s="87"/>
      <c r="D757" s="87"/>
    </row>
    <row r="758" spans="1:4">
      <c r="A758" s="133"/>
      <c r="B758" s="133"/>
      <c r="C758" s="87"/>
      <c r="D758" s="87"/>
    </row>
    <row r="759" spans="1:4">
      <c r="A759" s="133"/>
      <c r="B759" s="133"/>
      <c r="C759" s="87"/>
      <c r="D759" s="87"/>
    </row>
    <row r="760" spans="1:4">
      <c r="A760" s="133"/>
      <c r="B760" s="133"/>
      <c r="C760" s="87"/>
      <c r="D760" s="87"/>
    </row>
    <row r="761" spans="1:4">
      <c r="A761" s="133"/>
      <c r="B761" s="133"/>
      <c r="C761" s="87"/>
      <c r="D761" s="87"/>
    </row>
    <row r="762" spans="1:4">
      <c r="A762" s="133"/>
      <c r="B762" s="133"/>
      <c r="C762" s="87"/>
      <c r="D762" s="87"/>
    </row>
    <row r="763" spans="1:4">
      <c r="A763" s="133"/>
      <c r="B763" s="133"/>
      <c r="C763" s="87"/>
      <c r="D763" s="87"/>
    </row>
    <row r="764" spans="1:4">
      <c r="A764" s="133"/>
      <c r="B764" s="133"/>
      <c r="C764" s="87"/>
      <c r="D764" s="87"/>
    </row>
    <row r="765" spans="1:4">
      <c r="A765" s="133"/>
      <c r="B765" s="133"/>
      <c r="C765" s="87"/>
      <c r="D765" s="87"/>
    </row>
    <row r="766" spans="1:4">
      <c r="A766" s="133"/>
      <c r="B766" s="133"/>
      <c r="C766" s="87"/>
      <c r="D766" s="87"/>
    </row>
    <row r="767" spans="1:4">
      <c r="A767" s="133"/>
      <c r="B767" s="133"/>
      <c r="C767" s="87"/>
      <c r="D767" s="87"/>
    </row>
    <row r="768" spans="1:4">
      <c r="A768" s="133"/>
      <c r="B768" s="133"/>
      <c r="C768" s="87"/>
      <c r="D768" s="87"/>
    </row>
    <row r="769" spans="1:4">
      <c r="A769" s="133"/>
      <c r="B769" s="133"/>
      <c r="C769" s="87"/>
      <c r="D769" s="87"/>
    </row>
    <row r="770" spans="1:4">
      <c r="A770" s="133"/>
      <c r="B770" s="133"/>
      <c r="C770" s="87"/>
      <c r="D770" s="87"/>
    </row>
    <row r="771" spans="1:4">
      <c r="A771" s="133"/>
      <c r="B771" s="133"/>
      <c r="C771" s="87"/>
      <c r="D771" s="87"/>
    </row>
    <row r="772" spans="1:4">
      <c r="A772" s="133"/>
      <c r="B772" s="133"/>
      <c r="C772" s="87"/>
      <c r="D772" s="87"/>
    </row>
    <row r="773" spans="1:4">
      <c r="A773" s="133"/>
      <c r="B773" s="133"/>
      <c r="C773" s="87"/>
      <c r="D773" s="87"/>
    </row>
    <row r="774" spans="1:4">
      <c r="A774" s="133"/>
      <c r="B774" s="133"/>
      <c r="C774" s="87"/>
      <c r="D774" s="87"/>
    </row>
    <row r="775" spans="1:4">
      <c r="A775" s="133"/>
      <c r="B775" s="133"/>
      <c r="C775" s="87"/>
      <c r="D775" s="87"/>
    </row>
    <row r="776" spans="1:4">
      <c r="A776" s="133"/>
      <c r="B776" s="133"/>
      <c r="C776" s="87"/>
      <c r="D776" s="87"/>
    </row>
    <row r="777" spans="1:4">
      <c r="A777" s="133"/>
      <c r="B777" s="133"/>
      <c r="C777" s="87"/>
      <c r="D777" s="87"/>
    </row>
    <row r="778" spans="1:4">
      <c r="A778" s="133"/>
      <c r="B778" s="133"/>
      <c r="C778" s="87"/>
      <c r="D778" s="87"/>
    </row>
    <row r="779" spans="1:4">
      <c r="A779" s="133"/>
      <c r="B779" s="133"/>
      <c r="C779" s="87"/>
      <c r="D779" s="87"/>
    </row>
    <row r="780" spans="1:4">
      <c r="A780" s="133"/>
      <c r="B780" s="133"/>
      <c r="C780" s="87"/>
      <c r="D780" s="87"/>
    </row>
    <row r="781" spans="1:4">
      <c r="A781" s="133"/>
      <c r="B781" s="133"/>
      <c r="C781" s="87"/>
      <c r="D781" s="87"/>
    </row>
    <row r="782" spans="1:4">
      <c r="A782" s="133"/>
      <c r="B782" s="133"/>
      <c r="C782" s="87"/>
      <c r="D782" s="87"/>
    </row>
    <row r="783" spans="1:4">
      <c r="A783" s="133"/>
      <c r="B783" s="133"/>
      <c r="C783" s="87"/>
      <c r="D783" s="87"/>
    </row>
    <row r="784" spans="1:4">
      <c r="A784" s="133"/>
      <c r="B784" s="133"/>
      <c r="C784" s="87"/>
      <c r="D784" s="87"/>
    </row>
    <row r="785" spans="1:4">
      <c r="A785" s="133"/>
      <c r="B785" s="133"/>
      <c r="C785" s="87"/>
      <c r="D785" s="87"/>
    </row>
    <row r="786" spans="1:4">
      <c r="A786" s="133"/>
      <c r="B786" s="133"/>
      <c r="C786" s="87"/>
      <c r="D786" s="87"/>
    </row>
    <row r="787" spans="1:4">
      <c r="A787" s="133"/>
      <c r="B787" s="133"/>
      <c r="C787" s="87"/>
      <c r="D787" s="87"/>
    </row>
    <row r="788" spans="1:4">
      <c r="A788" s="133"/>
      <c r="B788" s="133"/>
      <c r="C788" s="87"/>
      <c r="D788" s="87"/>
    </row>
    <row r="789" spans="1:4">
      <c r="A789" s="133"/>
      <c r="B789" s="133"/>
      <c r="C789" s="87"/>
      <c r="D789" s="87"/>
    </row>
    <row r="790" spans="1:4">
      <c r="A790" s="133"/>
      <c r="B790" s="133"/>
      <c r="C790" s="87"/>
      <c r="D790" s="87"/>
    </row>
    <row r="791" spans="1:4">
      <c r="A791" s="133"/>
      <c r="B791" s="133"/>
      <c r="C791" s="87"/>
      <c r="D791" s="87"/>
    </row>
    <row r="792" spans="1:4">
      <c r="A792" s="133"/>
      <c r="B792" s="133"/>
      <c r="C792" s="87"/>
      <c r="D792" s="87"/>
    </row>
    <row r="793" spans="1:4">
      <c r="A793" s="133"/>
      <c r="B793" s="133"/>
      <c r="C793" s="87"/>
      <c r="D793" s="87"/>
    </row>
    <row r="794" spans="1:4">
      <c r="A794" s="133"/>
      <c r="B794" s="133"/>
      <c r="C794" s="87"/>
      <c r="D794" s="87"/>
    </row>
    <row r="795" spans="1:4">
      <c r="A795" s="133"/>
      <c r="B795" s="133"/>
      <c r="C795" s="87"/>
      <c r="D795" s="87"/>
    </row>
    <row r="796" spans="1:4">
      <c r="A796" s="133"/>
      <c r="B796" s="133"/>
      <c r="C796" s="87"/>
      <c r="D796" s="87"/>
    </row>
    <row r="797" spans="1:4">
      <c r="A797" s="133"/>
      <c r="B797" s="133"/>
      <c r="C797" s="87"/>
      <c r="D797" s="87"/>
    </row>
    <row r="798" spans="1:4">
      <c r="A798" s="133"/>
      <c r="B798" s="133"/>
      <c r="C798" s="87"/>
      <c r="D798" s="87"/>
    </row>
    <row r="799" spans="1:4">
      <c r="A799" s="133"/>
      <c r="B799" s="133"/>
      <c r="C799" s="87"/>
      <c r="D799" s="87"/>
    </row>
    <row r="800" spans="1:4">
      <c r="A800" s="133"/>
      <c r="B800" s="133"/>
      <c r="C800" s="87"/>
      <c r="D800" s="87"/>
    </row>
    <row r="801" spans="1:4">
      <c r="A801" s="133"/>
      <c r="B801" s="133"/>
      <c r="C801" s="87"/>
      <c r="D801" s="87"/>
    </row>
    <row r="802" spans="1:4">
      <c r="A802" s="133"/>
      <c r="B802" s="133"/>
      <c r="C802" s="87"/>
      <c r="D802" s="87"/>
    </row>
    <row r="803" spans="1:4">
      <c r="A803" s="133"/>
      <c r="B803" s="133"/>
      <c r="C803" s="87"/>
      <c r="D803" s="87"/>
    </row>
    <row r="804" spans="1:4">
      <c r="A804" s="133"/>
      <c r="B804" s="133"/>
      <c r="C804" s="87"/>
      <c r="D804" s="87"/>
    </row>
    <row r="805" spans="1:4">
      <c r="A805" s="133"/>
      <c r="B805" s="133"/>
      <c r="C805" s="87"/>
      <c r="D805" s="87"/>
    </row>
    <row r="806" spans="1:4">
      <c r="A806" s="133"/>
      <c r="B806" s="133"/>
      <c r="C806" s="87"/>
      <c r="D806" s="87"/>
    </row>
    <row r="807" spans="1:4">
      <c r="A807" s="133"/>
      <c r="B807" s="133"/>
      <c r="C807" s="87"/>
      <c r="D807" s="87"/>
    </row>
    <row r="808" spans="1:4">
      <c r="A808" s="133"/>
      <c r="B808" s="133"/>
      <c r="C808" s="87"/>
      <c r="D808" s="87"/>
    </row>
    <row r="809" spans="1:4">
      <c r="A809" s="133"/>
      <c r="B809" s="133"/>
      <c r="C809" s="87"/>
      <c r="D809" s="87"/>
    </row>
    <row r="810" spans="1:4">
      <c r="A810" s="133"/>
      <c r="B810" s="133"/>
      <c r="C810" s="87"/>
      <c r="D810" s="87"/>
    </row>
    <row r="811" spans="1:4">
      <c r="A811" s="133"/>
      <c r="B811" s="133"/>
      <c r="C811" s="87"/>
      <c r="D811" s="87"/>
    </row>
    <row r="812" spans="1:4">
      <c r="A812" s="133"/>
      <c r="B812" s="133"/>
      <c r="C812" s="87"/>
      <c r="D812" s="87"/>
    </row>
    <row r="813" spans="1:4">
      <c r="A813" s="133"/>
      <c r="B813" s="133"/>
      <c r="C813" s="87"/>
      <c r="D813" s="87"/>
    </row>
    <row r="814" spans="1:4">
      <c r="A814" s="133"/>
      <c r="B814" s="133"/>
      <c r="C814" s="87"/>
      <c r="D814" s="87"/>
    </row>
    <row r="815" spans="1:4">
      <c r="A815" s="133"/>
      <c r="B815" s="133"/>
      <c r="C815" s="87"/>
      <c r="D815" s="87"/>
    </row>
    <row r="816" spans="1:4">
      <c r="A816" s="133"/>
      <c r="B816" s="133"/>
      <c r="C816" s="87"/>
      <c r="D816" s="87"/>
    </row>
    <row r="817" spans="1:4">
      <c r="A817" s="133"/>
      <c r="B817" s="133"/>
      <c r="C817" s="87"/>
      <c r="D817" s="87"/>
    </row>
    <row r="818" spans="1:4">
      <c r="A818" s="133"/>
      <c r="B818" s="133"/>
      <c r="C818" s="87"/>
      <c r="D818" s="87"/>
    </row>
    <row r="819" spans="1:4">
      <c r="A819" s="133"/>
      <c r="B819" s="133"/>
      <c r="C819" s="87"/>
      <c r="D819" s="87"/>
    </row>
    <row r="820" spans="1:4">
      <c r="A820" s="133"/>
      <c r="B820" s="133"/>
      <c r="C820" s="87"/>
      <c r="D820" s="87"/>
    </row>
    <row r="821" spans="1:4">
      <c r="A821" s="133"/>
      <c r="B821" s="133"/>
      <c r="C821" s="87"/>
      <c r="D821" s="87"/>
    </row>
    <row r="822" spans="1:4">
      <c r="A822" s="133"/>
      <c r="B822" s="133"/>
      <c r="C822" s="87"/>
      <c r="D822" s="87"/>
    </row>
    <row r="823" spans="1:4">
      <c r="A823" s="133"/>
      <c r="B823" s="133"/>
      <c r="C823" s="87"/>
      <c r="D823" s="87"/>
    </row>
    <row r="824" spans="1:4">
      <c r="A824" s="133"/>
      <c r="B824" s="133"/>
      <c r="C824" s="87"/>
      <c r="D824" s="87"/>
    </row>
    <row r="825" spans="1:4">
      <c r="A825" s="133"/>
      <c r="B825" s="133"/>
      <c r="C825" s="87"/>
      <c r="D825" s="87"/>
    </row>
    <row r="826" spans="1:4">
      <c r="A826" s="133"/>
      <c r="B826" s="133"/>
      <c r="C826" s="87"/>
      <c r="D826" s="87"/>
    </row>
    <row r="827" spans="1:4">
      <c r="A827" s="133"/>
      <c r="B827" s="133"/>
      <c r="C827" s="87"/>
      <c r="D827" s="87"/>
    </row>
    <row r="828" spans="1:4">
      <c r="A828" s="133"/>
      <c r="B828" s="133"/>
      <c r="C828" s="87"/>
      <c r="D828" s="87"/>
    </row>
    <row r="829" spans="1:4">
      <c r="A829" s="133"/>
      <c r="B829" s="133"/>
      <c r="C829" s="87"/>
      <c r="D829" s="87"/>
    </row>
    <row r="830" spans="1:4">
      <c r="A830" s="133"/>
      <c r="B830" s="133"/>
      <c r="C830" s="87"/>
      <c r="D830" s="87"/>
    </row>
    <row r="831" spans="1:4">
      <c r="A831" s="133"/>
      <c r="B831" s="133"/>
      <c r="C831" s="87"/>
      <c r="D831" s="87"/>
    </row>
    <row r="832" spans="1:4">
      <c r="A832" s="133"/>
      <c r="B832" s="133"/>
      <c r="C832" s="87"/>
      <c r="D832" s="87"/>
    </row>
    <row r="833" spans="1:4">
      <c r="A833" s="133"/>
      <c r="B833" s="133"/>
      <c r="C833" s="87"/>
      <c r="D833" s="87"/>
    </row>
    <row r="834" spans="1:4">
      <c r="A834" s="133"/>
      <c r="B834" s="133"/>
      <c r="C834" s="87"/>
      <c r="D834" s="87"/>
    </row>
    <row r="835" spans="1:4">
      <c r="A835" s="133"/>
      <c r="B835" s="133"/>
      <c r="C835" s="87"/>
      <c r="D835" s="87"/>
    </row>
    <row r="836" spans="1:4">
      <c r="A836" s="133"/>
      <c r="B836" s="133"/>
      <c r="C836" s="87"/>
      <c r="D836" s="87"/>
    </row>
    <row r="837" spans="1:4">
      <c r="A837" s="133"/>
      <c r="B837" s="133"/>
      <c r="C837" s="87"/>
      <c r="D837" s="87"/>
    </row>
    <row r="838" spans="1:4">
      <c r="A838" s="133"/>
      <c r="B838" s="133"/>
      <c r="C838" s="87"/>
      <c r="D838" s="87"/>
    </row>
    <row r="839" spans="1:4">
      <c r="A839" s="133"/>
      <c r="B839" s="133"/>
      <c r="C839" s="87"/>
      <c r="D839" s="87"/>
    </row>
    <row r="840" spans="1:4">
      <c r="A840" s="133"/>
      <c r="B840" s="133"/>
      <c r="C840" s="87"/>
      <c r="D840" s="87"/>
    </row>
    <row r="841" spans="1:4">
      <c r="A841" s="133"/>
      <c r="B841" s="133"/>
      <c r="C841" s="87"/>
      <c r="D841" s="87"/>
    </row>
    <row r="842" spans="1:4">
      <c r="A842" s="133"/>
      <c r="B842" s="133"/>
      <c r="C842" s="87"/>
      <c r="D842" s="87"/>
    </row>
    <row r="843" spans="1:4">
      <c r="A843" s="133"/>
      <c r="B843" s="133"/>
      <c r="C843" s="87"/>
      <c r="D843" s="87"/>
    </row>
    <row r="844" spans="1:4">
      <c r="A844" s="133"/>
      <c r="B844" s="133"/>
      <c r="C844" s="87"/>
      <c r="D844" s="87"/>
    </row>
    <row r="845" spans="1:4">
      <c r="A845" s="133"/>
      <c r="B845" s="133"/>
      <c r="C845" s="87"/>
      <c r="D845" s="87"/>
    </row>
    <row r="846" spans="1:4">
      <c r="A846" s="133"/>
      <c r="B846" s="133"/>
      <c r="C846" s="87"/>
      <c r="D846" s="87"/>
    </row>
    <row r="847" spans="1:4">
      <c r="A847" s="133"/>
      <c r="B847" s="133"/>
      <c r="C847" s="87"/>
      <c r="D847" s="87"/>
    </row>
    <row r="848" spans="1:4">
      <c r="A848" s="133"/>
      <c r="B848" s="133"/>
      <c r="C848" s="87"/>
      <c r="D848" s="87"/>
    </row>
    <row r="849" spans="1:4">
      <c r="A849" s="133"/>
      <c r="B849" s="133"/>
      <c r="C849" s="87"/>
      <c r="D849" s="87"/>
    </row>
    <row r="850" spans="1:4">
      <c r="A850" s="133"/>
      <c r="B850" s="133"/>
      <c r="C850" s="87"/>
      <c r="D850" s="87"/>
    </row>
    <row r="851" spans="1:4">
      <c r="A851" s="133"/>
      <c r="B851" s="133"/>
      <c r="C851" s="87"/>
      <c r="D851" s="87"/>
    </row>
    <row r="852" spans="1:4">
      <c r="A852" s="133"/>
      <c r="B852" s="133"/>
      <c r="C852" s="87"/>
      <c r="D852" s="87"/>
    </row>
    <row r="853" spans="1:4">
      <c r="A853" s="133"/>
      <c r="B853" s="133"/>
      <c r="C853" s="87"/>
      <c r="D853" s="87"/>
    </row>
    <row r="854" spans="1:4">
      <c r="A854" s="133"/>
      <c r="B854" s="133"/>
      <c r="C854" s="87"/>
      <c r="D854" s="87"/>
    </row>
    <row r="855" spans="1:4">
      <c r="A855" s="133"/>
      <c r="B855" s="133"/>
      <c r="C855" s="87"/>
      <c r="D855" s="87"/>
    </row>
    <row r="856" spans="1:4">
      <c r="A856" s="133"/>
      <c r="B856" s="133"/>
      <c r="C856" s="87"/>
      <c r="D856" s="87"/>
    </row>
    <row r="857" spans="1:4">
      <c r="A857" s="133"/>
      <c r="B857" s="133"/>
      <c r="C857" s="87"/>
      <c r="D857" s="87"/>
    </row>
    <row r="858" spans="1:4">
      <c r="A858" s="133"/>
      <c r="B858" s="133"/>
      <c r="C858" s="87"/>
      <c r="D858" s="87"/>
    </row>
    <row r="859" spans="1:4">
      <c r="A859" s="133"/>
      <c r="B859" s="133"/>
      <c r="C859" s="87"/>
      <c r="D859" s="87"/>
    </row>
    <row r="860" spans="1:4">
      <c r="A860" s="133"/>
      <c r="B860" s="133"/>
      <c r="C860" s="87"/>
      <c r="D860" s="87"/>
    </row>
    <row r="861" spans="1:4">
      <c r="A861" s="133"/>
      <c r="B861" s="133"/>
      <c r="C861" s="87"/>
      <c r="D861" s="87"/>
    </row>
    <row r="862" spans="1:4">
      <c r="A862" s="133"/>
      <c r="B862" s="133"/>
      <c r="C862" s="87"/>
      <c r="D862" s="87"/>
    </row>
    <row r="863" spans="1:4">
      <c r="A863" s="133"/>
      <c r="B863" s="133"/>
      <c r="C863" s="87"/>
      <c r="D863" s="87"/>
    </row>
    <row r="864" spans="1:4">
      <c r="A864" s="133"/>
      <c r="B864" s="133"/>
      <c r="C864" s="87"/>
      <c r="D864" s="87"/>
    </row>
    <row r="865" spans="1:4">
      <c r="A865" s="133"/>
      <c r="B865" s="133"/>
      <c r="C865" s="87"/>
      <c r="D865" s="87"/>
    </row>
    <row r="866" spans="1:4">
      <c r="A866" s="133"/>
      <c r="B866" s="133"/>
      <c r="C866" s="87"/>
      <c r="D866" s="87"/>
    </row>
    <row r="867" spans="1:4">
      <c r="A867" s="133"/>
      <c r="B867" s="133"/>
      <c r="C867" s="87"/>
      <c r="D867" s="87"/>
    </row>
    <row r="868" spans="1:4">
      <c r="A868" s="133"/>
      <c r="B868" s="133"/>
      <c r="C868" s="87"/>
      <c r="D868" s="87"/>
    </row>
    <row r="869" spans="1:4">
      <c r="A869" s="133"/>
      <c r="B869" s="133"/>
      <c r="C869" s="87"/>
      <c r="D869" s="87"/>
    </row>
    <row r="870" spans="1:4">
      <c r="A870" s="133"/>
      <c r="B870" s="133"/>
      <c r="C870" s="87"/>
      <c r="D870" s="87"/>
    </row>
    <row r="871" spans="1:4">
      <c r="A871" s="133"/>
      <c r="B871" s="133"/>
      <c r="C871" s="87"/>
      <c r="D871" s="87"/>
    </row>
    <row r="872" spans="1:4">
      <c r="A872" s="133"/>
      <c r="B872" s="133"/>
      <c r="C872" s="87"/>
      <c r="D872" s="87"/>
    </row>
    <row r="873" spans="1:4">
      <c r="A873" s="133"/>
      <c r="B873" s="133"/>
      <c r="C873" s="87"/>
      <c r="D873" s="87"/>
    </row>
    <row r="874" spans="1:4">
      <c r="A874" s="133"/>
      <c r="B874" s="133"/>
      <c r="C874" s="87"/>
      <c r="D874" s="87"/>
    </row>
    <row r="875" spans="1:4">
      <c r="A875" s="133"/>
      <c r="B875" s="133"/>
      <c r="C875" s="87"/>
      <c r="D875" s="87"/>
    </row>
    <row r="876" spans="1:4">
      <c r="A876" s="133"/>
      <c r="B876" s="133"/>
      <c r="C876" s="87"/>
      <c r="D876" s="87"/>
    </row>
    <row r="877" spans="1:4">
      <c r="A877" s="133"/>
      <c r="B877" s="133"/>
      <c r="C877" s="87"/>
      <c r="D877" s="87"/>
    </row>
    <row r="878" spans="1:4">
      <c r="A878" s="133"/>
      <c r="B878" s="133"/>
      <c r="C878" s="87"/>
      <c r="D878" s="87"/>
    </row>
    <row r="879" spans="1:4">
      <c r="A879" s="133"/>
      <c r="B879" s="133"/>
      <c r="C879" s="87"/>
      <c r="D879" s="87"/>
    </row>
    <row r="880" spans="1:4">
      <c r="A880" s="133"/>
      <c r="B880" s="133"/>
      <c r="C880" s="87"/>
      <c r="D880" s="87"/>
    </row>
    <row r="881" spans="1:4">
      <c r="A881" s="133"/>
      <c r="B881" s="133"/>
      <c r="C881" s="87"/>
      <c r="D881" s="87"/>
    </row>
    <row r="882" spans="1:4">
      <c r="A882" s="133"/>
      <c r="B882" s="133"/>
      <c r="C882" s="87"/>
      <c r="D882" s="87"/>
    </row>
    <row r="883" spans="1:4">
      <c r="A883" s="133"/>
      <c r="B883" s="133"/>
      <c r="C883" s="87"/>
      <c r="D883" s="87"/>
    </row>
    <row r="884" spans="1:4">
      <c r="A884" s="133"/>
      <c r="B884" s="133"/>
      <c r="C884" s="87"/>
      <c r="D884" s="87"/>
    </row>
    <row r="885" spans="1:4">
      <c r="A885" s="133"/>
      <c r="B885" s="133"/>
      <c r="C885" s="87"/>
      <c r="D885" s="87"/>
    </row>
    <row r="886" spans="1:4">
      <c r="A886" s="133"/>
      <c r="B886" s="133"/>
      <c r="C886" s="87"/>
      <c r="D886" s="87"/>
    </row>
    <row r="887" spans="1:4">
      <c r="A887" s="133"/>
      <c r="B887" s="133"/>
      <c r="C887" s="87"/>
      <c r="D887" s="87"/>
    </row>
    <row r="888" spans="1:4">
      <c r="A888" s="133"/>
      <c r="B888" s="133"/>
      <c r="C888" s="87"/>
      <c r="D888" s="87"/>
    </row>
    <row r="889" spans="1:4">
      <c r="A889" s="133"/>
      <c r="B889" s="133"/>
      <c r="C889" s="87"/>
      <c r="D889" s="87"/>
    </row>
    <row r="890" spans="1:4">
      <c r="A890" s="133"/>
      <c r="B890" s="133"/>
      <c r="C890" s="87"/>
      <c r="D890" s="87"/>
    </row>
    <row r="891" spans="1:4">
      <c r="A891" s="133"/>
      <c r="B891" s="133"/>
      <c r="C891" s="87"/>
      <c r="D891" s="87"/>
    </row>
    <row r="892" spans="1:4">
      <c r="A892" s="133"/>
      <c r="B892" s="133"/>
      <c r="C892" s="87"/>
      <c r="D892" s="87"/>
    </row>
    <row r="893" spans="1:4">
      <c r="A893" s="133"/>
      <c r="B893" s="133"/>
      <c r="C893" s="87"/>
      <c r="D893" s="87"/>
    </row>
    <row r="894" spans="1:4">
      <c r="A894" s="133"/>
      <c r="B894" s="133"/>
      <c r="C894" s="87"/>
      <c r="D894" s="87"/>
    </row>
    <row r="895" spans="1:4">
      <c r="A895" s="133"/>
      <c r="B895" s="133"/>
      <c r="C895" s="87"/>
      <c r="D895" s="87"/>
    </row>
    <row r="896" spans="1:4">
      <c r="A896" s="133"/>
      <c r="B896" s="133"/>
      <c r="C896" s="87"/>
      <c r="D896" s="87"/>
    </row>
    <row r="897" spans="1:4">
      <c r="A897" s="133"/>
      <c r="B897" s="133"/>
      <c r="C897" s="87"/>
      <c r="D897" s="87"/>
    </row>
    <row r="898" spans="1:4">
      <c r="A898" s="133"/>
      <c r="B898" s="133"/>
      <c r="C898" s="87"/>
      <c r="D898" s="87"/>
    </row>
    <row r="899" spans="1:4">
      <c r="A899" s="133"/>
      <c r="B899" s="133"/>
      <c r="C899" s="87"/>
      <c r="D899" s="87"/>
    </row>
    <row r="900" spans="1:4">
      <c r="A900" s="133"/>
      <c r="B900" s="133"/>
      <c r="C900" s="87"/>
      <c r="D900" s="87"/>
    </row>
    <row r="901" spans="1:4">
      <c r="A901" s="133"/>
      <c r="B901" s="133"/>
      <c r="C901" s="87"/>
      <c r="D901" s="87"/>
    </row>
    <row r="902" spans="1:4">
      <c r="A902" s="133"/>
      <c r="B902" s="133"/>
      <c r="C902" s="87"/>
      <c r="D902" s="87"/>
    </row>
    <row r="903" spans="1:4">
      <c r="A903" s="133"/>
      <c r="B903" s="133"/>
      <c r="C903" s="87"/>
      <c r="D903" s="87"/>
    </row>
    <row r="904" spans="1:4">
      <c r="A904" s="133"/>
      <c r="B904" s="133"/>
      <c r="C904" s="87"/>
      <c r="D904" s="87"/>
    </row>
    <row r="905" spans="1:4">
      <c r="A905" s="133"/>
      <c r="B905" s="133"/>
      <c r="C905" s="87"/>
      <c r="D905" s="87"/>
    </row>
    <row r="906" spans="1:4">
      <c r="A906" s="133"/>
      <c r="B906" s="133"/>
      <c r="C906" s="87"/>
      <c r="D906" s="87"/>
    </row>
    <row r="907" spans="1:4">
      <c r="A907" s="133"/>
      <c r="B907" s="133"/>
      <c r="C907" s="87"/>
      <c r="D907" s="87"/>
    </row>
    <row r="908" spans="1:4">
      <c r="A908" s="133"/>
      <c r="B908" s="133"/>
      <c r="C908" s="87"/>
      <c r="D908" s="87"/>
    </row>
    <row r="909" spans="1:4">
      <c r="A909" s="133"/>
      <c r="B909" s="133"/>
      <c r="C909" s="87"/>
      <c r="D909" s="87"/>
    </row>
    <row r="910" spans="1:4">
      <c r="A910" s="133"/>
      <c r="B910" s="133"/>
      <c r="C910" s="87"/>
      <c r="D910" s="87"/>
    </row>
    <row r="911" spans="1:4">
      <c r="A911" s="133"/>
      <c r="B911" s="133"/>
      <c r="C911" s="87"/>
      <c r="D911" s="87"/>
    </row>
    <row r="912" spans="1:4">
      <c r="A912" s="133"/>
      <c r="B912" s="133"/>
      <c r="C912" s="87"/>
      <c r="D912" s="87"/>
    </row>
    <row r="913" spans="1:4">
      <c r="A913" s="133"/>
      <c r="B913" s="133"/>
      <c r="C913" s="87"/>
      <c r="D913" s="87"/>
    </row>
    <row r="914" spans="1:4">
      <c r="A914" s="133"/>
      <c r="B914" s="133"/>
      <c r="C914" s="87"/>
      <c r="D914" s="87"/>
    </row>
    <row r="915" spans="1:4">
      <c r="A915" s="133"/>
      <c r="B915" s="133"/>
      <c r="C915" s="87"/>
      <c r="D915" s="87"/>
    </row>
    <row r="916" spans="1:4">
      <c r="A916" s="133"/>
      <c r="B916" s="133"/>
      <c r="C916" s="87"/>
      <c r="D916" s="87"/>
    </row>
    <row r="917" spans="1:4">
      <c r="A917" s="133"/>
      <c r="B917" s="133"/>
      <c r="C917" s="87"/>
      <c r="D917" s="87"/>
    </row>
    <row r="918" spans="1:4">
      <c r="A918" s="133"/>
      <c r="B918" s="133"/>
      <c r="C918" s="87"/>
      <c r="D918" s="87"/>
    </row>
    <row r="919" spans="1:4">
      <c r="A919" s="133"/>
      <c r="B919" s="133"/>
      <c r="C919" s="87"/>
      <c r="D919" s="87"/>
    </row>
    <row r="920" spans="1:4">
      <c r="A920" s="133"/>
      <c r="B920" s="133"/>
      <c r="C920" s="87"/>
      <c r="D920" s="87"/>
    </row>
    <row r="921" spans="1:4">
      <c r="A921" s="133"/>
      <c r="B921" s="133"/>
      <c r="C921" s="87"/>
      <c r="D921" s="87"/>
    </row>
    <row r="922" spans="1:4">
      <c r="A922" s="133"/>
      <c r="B922" s="133"/>
      <c r="C922" s="87"/>
      <c r="D922" s="87"/>
    </row>
    <row r="923" spans="1:4">
      <c r="A923" s="133"/>
      <c r="B923" s="133"/>
      <c r="C923" s="87"/>
      <c r="D923" s="87"/>
    </row>
    <row r="924" spans="1:4">
      <c r="A924" s="133"/>
      <c r="B924" s="133"/>
      <c r="C924" s="87"/>
      <c r="D924" s="87"/>
    </row>
    <row r="925" spans="1:4">
      <c r="A925" s="133"/>
      <c r="B925" s="133"/>
      <c r="C925" s="87"/>
      <c r="D925" s="87"/>
    </row>
    <row r="926" spans="1:4">
      <c r="A926" s="133"/>
      <c r="B926" s="133"/>
      <c r="C926" s="87"/>
      <c r="D926" s="87"/>
    </row>
    <row r="927" spans="1:4">
      <c r="A927" s="133"/>
      <c r="B927" s="133"/>
      <c r="C927" s="87"/>
      <c r="D927" s="87"/>
    </row>
    <row r="928" spans="1:4">
      <c r="A928" s="133"/>
      <c r="B928" s="133"/>
      <c r="C928" s="87"/>
      <c r="D928" s="87"/>
    </row>
    <row r="929" spans="1:4">
      <c r="A929" s="133"/>
      <c r="B929" s="133"/>
      <c r="C929" s="87"/>
      <c r="D929" s="87"/>
    </row>
    <row r="930" spans="1:4">
      <c r="A930" s="133"/>
      <c r="B930" s="133"/>
      <c r="C930" s="87"/>
      <c r="D930" s="87"/>
    </row>
    <row r="931" spans="1:4">
      <c r="A931" s="133"/>
      <c r="B931" s="133"/>
      <c r="C931" s="87"/>
      <c r="D931" s="87"/>
    </row>
    <row r="932" spans="1:4">
      <c r="A932" s="133"/>
      <c r="B932" s="133"/>
      <c r="C932" s="87"/>
      <c r="D932" s="87"/>
    </row>
    <row r="933" spans="1:4">
      <c r="A933" s="133"/>
      <c r="B933" s="133"/>
      <c r="C933" s="87"/>
      <c r="D933" s="87"/>
    </row>
    <row r="934" spans="1:4">
      <c r="A934" s="133"/>
      <c r="B934" s="133"/>
      <c r="C934" s="87"/>
      <c r="D934" s="87"/>
    </row>
    <row r="935" spans="1:4">
      <c r="A935" s="133"/>
      <c r="B935" s="133"/>
      <c r="C935" s="87"/>
      <c r="D935" s="87"/>
    </row>
    <row r="936" spans="1:4">
      <c r="A936" s="133"/>
      <c r="B936" s="133"/>
      <c r="C936" s="87"/>
      <c r="D936" s="87"/>
    </row>
    <row r="937" spans="1:4">
      <c r="A937" s="133"/>
      <c r="B937" s="133"/>
      <c r="C937" s="87"/>
      <c r="D937" s="87"/>
    </row>
    <row r="938" spans="1:4">
      <c r="A938" s="133"/>
      <c r="B938" s="133"/>
      <c r="C938" s="87"/>
      <c r="D938" s="87"/>
    </row>
    <row r="939" spans="1:4">
      <c r="A939" s="133"/>
      <c r="B939" s="133"/>
      <c r="C939" s="87"/>
      <c r="D939" s="87"/>
    </row>
    <row r="940" spans="1:4">
      <c r="A940" s="133"/>
      <c r="B940" s="133"/>
      <c r="C940" s="87"/>
      <c r="D940" s="87"/>
    </row>
    <row r="941" spans="1:4">
      <c r="A941" s="133"/>
      <c r="B941" s="133"/>
      <c r="C941" s="87"/>
      <c r="D941" s="87"/>
    </row>
    <row r="942" spans="1:4">
      <c r="A942" s="133"/>
      <c r="B942" s="133"/>
      <c r="C942" s="87"/>
      <c r="D942" s="87"/>
    </row>
    <row r="943" spans="1:4">
      <c r="A943" s="133"/>
      <c r="B943" s="133"/>
      <c r="C943" s="87"/>
      <c r="D943" s="87"/>
    </row>
    <row r="944" spans="1:4">
      <c r="A944" s="133"/>
      <c r="B944" s="133"/>
      <c r="C944" s="87"/>
      <c r="D944" s="87"/>
    </row>
    <row r="945" spans="1:4">
      <c r="A945" s="133"/>
      <c r="B945" s="133"/>
      <c r="C945" s="87"/>
      <c r="D945" s="87"/>
    </row>
    <row r="946" spans="1:4">
      <c r="A946" s="133"/>
      <c r="B946" s="133"/>
      <c r="C946" s="87"/>
      <c r="D946" s="87"/>
    </row>
    <row r="947" spans="1:4">
      <c r="A947" s="133"/>
      <c r="B947" s="133"/>
      <c r="C947" s="87"/>
      <c r="D947" s="87"/>
    </row>
    <row r="948" spans="1:4">
      <c r="A948" s="133"/>
      <c r="B948" s="133"/>
      <c r="C948" s="87"/>
      <c r="D948" s="87"/>
    </row>
    <row r="949" spans="1:4">
      <c r="A949" s="133"/>
      <c r="B949" s="133"/>
      <c r="C949" s="87"/>
      <c r="D949" s="87"/>
    </row>
    <row r="950" spans="1:4">
      <c r="A950" s="133"/>
      <c r="B950" s="133"/>
      <c r="C950" s="87"/>
      <c r="D950" s="87"/>
    </row>
    <row r="951" spans="1:4">
      <c r="A951" s="133"/>
      <c r="B951" s="133"/>
      <c r="C951" s="87"/>
      <c r="D951" s="87"/>
    </row>
    <row r="952" spans="1:4">
      <c r="A952" s="133"/>
      <c r="B952" s="133"/>
      <c r="C952" s="87"/>
      <c r="D952" s="87"/>
    </row>
    <row r="953" spans="1:4">
      <c r="A953" s="133"/>
      <c r="B953" s="133"/>
      <c r="C953" s="87"/>
      <c r="D953" s="87"/>
    </row>
    <row r="954" spans="1:4">
      <c r="A954" s="133"/>
      <c r="B954" s="133"/>
      <c r="C954" s="87"/>
      <c r="D954" s="87"/>
    </row>
    <row r="955" spans="1:4">
      <c r="A955" s="133"/>
      <c r="B955" s="133"/>
      <c r="C955" s="87"/>
      <c r="D955" s="87"/>
    </row>
    <row r="956" spans="1:4">
      <c r="A956" s="133"/>
      <c r="B956" s="133"/>
      <c r="C956" s="87"/>
      <c r="D956" s="87"/>
    </row>
    <row r="957" spans="1:4">
      <c r="A957" s="133"/>
      <c r="B957" s="133"/>
      <c r="C957" s="87"/>
      <c r="D957" s="87"/>
    </row>
    <row r="958" spans="1:4">
      <c r="A958" s="133"/>
      <c r="B958" s="133"/>
      <c r="C958" s="87"/>
      <c r="D958" s="87"/>
    </row>
    <row r="959" spans="1:4">
      <c r="A959" s="133"/>
      <c r="B959" s="133"/>
      <c r="C959" s="87"/>
      <c r="D959" s="87"/>
    </row>
    <row r="960" spans="1:4">
      <c r="A960" s="133"/>
      <c r="B960" s="133"/>
      <c r="C960" s="87"/>
      <c r="D960" s="87"/>
    </row>
    <row r="961" spans="1:4">
      <c r="A961" s="133"/>
      <c r="B961" s="133"/>
      <c r="C961" s="87"/>
      <c r="D961" s="87"/>
    </row>
    <row r="962" spans="1:4">
      <c r="A962" s="133"/>
      <c r="B962" s="133"/>
      <c r="C962" s="87"/>
      <c r="D962" s="87"/>
    </row>
    <row r="963" spans="1:4">
      <c r="A963" s="133"/>
      <c r="B963" s="133"/>
      <c r="C963" s="87"/>
      <c r="D963" s="87"/>
    </row>
    <row r="964" spans="1:4">
      <c r="A964" s="133"/>
      <c r="B964" s="133"/>
      <c r="C964" s="87"/>
      <c r="D964" s="87"/>
    </row>
    <row r="965" spans="1:4">
      <c r="A965" s="133"/>
      <c r="B965" s="133"/>
      <c r="C965" s="87"/>
      <c r="D965" s="87"/>
    </row>
    <row r="966" spans="1:4">
      <c r="A966" s="133"/>
      <c r="B966" s="133"/>
      <c r="C966" s="87"/>
      <c r="D966" s="87"/>
    </row>
    <row r="967" spans="1:4">
      <c r="A967" s="133"/>
      <c r="B967" s="133"/>
      <c r="C967" s="87"/>
      <c r="D967" s="87"/>
    </row>
    <row r="968" spans="1:4">
      <c r="A968" s="133"/>
      <c r="B968" s="133"/>
      <c r="C968" s="87"/>
      <c r="D968" s="87"/>
    </row>
    <row r="969" spans="1:4">
      <c r="A969" s="133"/>
      <c r="B969" s="133"/>
      <c r="C969" s="87"/>
      <c r="D969" s="87"/>
    </row>
    <row r="970" spans="1:4">
      <c r="A970" s="133"/>
      <c r="B970" s="133"/>
      <c r="C970" s="87"/>
      <c r="D970" s="87"/>
    </row>
    <row r="971" spans="1:4">
      <c r="A971" s="133"/>
      <c r="B971" s="133"/>
      <c r="C971" s="87"/>
      <c r="D971" s="87"/>
    </row>
    <row r="972" spans="1:4">
      <c r="A972" s="133"/>
      <c r="B972" s="133"/>
      <c r="C972" s="87"/>
      <c r="D972" s="87"/>
    </row>
    <row r="973" spans="1:4">
      <c r="A973" s="133"/>
      <c r="B973" s="133"/>
      <c r="C973" s="87"/>
      <c r="D973" s="87"/>
    </row>
    <row r="974" spans="1:4">
      <c r="A974" s="133"/>
      <c r="B974" s="133"/>
      <c r="C974" s="87"/>
      <c r="D974" s="87"/>
    </row>
    <row r="975" spans="1:4">
      <c r="A975" s="133"/>
      <c r="B975" s="133"/>
      <c r="C975" s="87"/>
      <c r="D975" s="87"/>
    </row>
    <row r="976" spans="1:4">
      <c r="A976" s="133"/>
      <c r="B976" s="133"/>
      <c r="C976" s="87"/>
      <c r="D976" s="87"/>
    </row>
    <row r="977" spans="1:4">
      <c r="A977" s="133"/>
      <c r="B977" s="133"/>
      <c r="C977" s="87"/>
      <c r="D977" s="87"/>
    </row>
    <row r="978" spans="1:4">
      <c r="A978" s="133"/>
      <c r="B978" s="133"/>
      <c r="C978" s="87"/>
      <c r="D978" s="87"/>
    </row>
    <row r="979" spans="1:4">
      <c r="A979" s="133"/>
      <c r="B979" s="133"/>
      <c r="C979" s="87"/>
      <c r="D979" s="87"/>
    </row>
    <row r="980" spans="1:4">
      <c r="A980" s="133"/>
      <c r="B980" s="133"/>
      <c r="C980" s="87"/>
      <c r="D980" s="87"/>
    </row>
    <row r="981" spans="1:4">
      <c r="A981" s="133"/>
      <c r="B981" s="133"/>
      <c r="C981" s="87"/>
      <c r="D981" s="87"/>
    </row>
    <row r="982" spans="1:4">
      <c r="A982" s="133"/>
      <c r="B982" s="133"/>
      <c r="C982" s="87"/>
      <c r="D982" s="87"/>
    </row>
    <row r="983" spans="1:4">
      <c r="A983" s="133"/>
      <c r="B983" s="133"/>
      <c r="C983" s="87"/>
      <c r="D983" s="87"/>
    </row>
    <row r="984" spans="1:4">
      <c r="A984" s="133"/>
      <c r="B984" s="133"/>
      <c r="C984" s="87"/>
      <c r="D984" s="87"/>
    </row>
    <row r="985" spans="1:4">
      <c r="A985" s="133"/>
      <c r="B985" s="133"/>
      <c r="C985" s="87"/>
      <c r="D985" s="87"/>
    </row>
    <row r="986" spans="1:4">
      <c r="A986" s="133"/>
      <c r="B986" s="133"/>
      <c r="C986" s="87"/>
      <c r="D986" s="87"/>
    </row>
    <row r="987" spans="1:4">
      <c r="A987" s="133"/>
      <c r="B987" s="133"/>
      <c r="C987" s="87"/>
      <c r="D987" s="87"/>
    </row>
    <row r="988" spans="1:4">
      <c r="A988" s="133"/>
      <c r="B988" s="133"/>
      <c r="C988" s="87"/>
      <c r="D988" s="87"/>
    </row>
    <row r="989" spans="1:4">
      <c r="A989" s="133"/>
      <c r="B989" s="133"/>
      <c r="C989" s="87"/>
      <c r="D989" s="87"/>
    </row>
  </sheetData>
  <mergeCells count="783">
    <mergeCell ref="A988:B988"/>
    <mergeCell ref="A989:B989"/>
    <mergeCell ref="A982:B982"/>
    <mergeCell ref="A983:B983"/>
    <mergeCell ref="A984:B984"/>
    <mergeCell ref="A985:B985"/>
    <mergeCell ref="A986:B986"/>
    <mergeCell ref="A987:B987"/>
    <mergeCell ref="A976:B976"/>
    <mergeCell ref="A977:B977"/>
    <mergeCell ref="A978:B978"/>
    <mergeCell ref="A979:B979"/>
    <mergeCell ref="A980:B980"/>
    <mergeCell ref="A981:B981"/>
    <mergeCell ref="A970:B970"/>
    <mergeCell ref="A971:B971"/>
    <mergeCell ref="A972:B972"/>
    <mergeCell ref="A973:B973"/>
    <mergeCell ref="A974:B974"/>
    <mergeCell ref="A975:B975"/>
    <mergeCell ref="A964:B964"/>
    <mergeCell ref="A965:B965"/>
    <mergeCell ref="A966:B966"/>
    <mergeCell ref="A967:B967"/>
    <mergeCell ref="A968:B968"/>
    <mergeCell ref="A969:B969"/>
    <mergeCell ref="A958:B958"/>
    <mergeCell ref="A959:B959"/>
    <mergeCell ref="A960:B960"/>
    <mergeCell ref="A961:B961"/>
    <mergeCell ref="A962:B962"/>
    <mergeCell ref="A963:B963"/>
    <mergeCell ref="A952:B952"/>
    <mergeCell ref="A953:B953"/>
    <mergeCell ref="A954:B954"/>
    <mergeCell ref="A955:B955"/>
    <mergeCell ref="A956:B956"/>
    <mergeCell ref="A957:B957"/>
    <mergeCell ref="A946:B946"/>
    <mergeCell ref="A947:B947"/>
    <mergeCell ref="A948:B948"/>
    <mergeCell ref="A949:B949"/>
    <mergeCell ref="A950:B950"/>
    <mergeCell ref="A951:B951"/>
    <mergeCell ref="A940:B940"/>
    <mergeCell ref="A941:B941"/>
    <mergeCell ref="A942:B942"/>
    <mergeCell ref="A943:B943"/>
    <mergeCell ref="A944:B944"/>
    <mergeCell ref="A945:B945"/>
    <mergeCell ref="A934:B934"/>
    <mergeCell ref="A935:B935"/>
    <mergeCell ref="A936:B936"/>
    <mergeCell ref="A937:B937"/>
    <mergeCell ref="A938:B938"/>
    <mergeCell ref="A939:B939"/>
    <mergeCell ref="A928:B928"/>
    <mergeCell ref="A929:B929"/>
    <mergeCell ref="A930:B930"/>
    <mergeCell ref="A931:B931"/>
    <mergeCell ref="A932:B932"/>
    <mergeCell ref="A933:B933"/>
    <mergeCell ref="A922:B922"/>
    <mergeCell ref="A923:B923"/>
    <mergeCell ref="A924:B924"/>
    <mergeCell ref="A925:B925"/>
    <mergeCell ref="A926:B926"/>
    <mergeCell ref="A927:B927"/>
    <mergeCell ref="A916:B916"/>
    <mergeCell ref="A917:B917"/>
    <mergeCell ref="A918:B918"/>
    <mergeCell ref="A919:B919"/>
    <mergeCell ref="A920:B920"/>
    <mergeCell ref="A921:B921"/>
    <mergeCell ref="A910:B910"/>
    <mergeCell ref="A911:B911"/>
    <mergeCell ref="A912:B912"/>
    <mergeCell ref="A913:B913"/>
    <mergeCell ref="A914:B914"/>
    <mergeCell ref="A915:B915"/>
    <mergeCell ref="A904:B904"/>
    <mergeCell ref="A905:B905"/>
    <mergeCell ref="A906:B906"/>
    <mergeCell ref="A907:B907"/>
    <mergeCell ref="A908:B908"/>
    <mergeCell ref="A909:B909"/>
    <mergeCell ref="A898:B898"/>
    <mergeCell ref="A899:B899"/>
    <mergeCell ref="A900:B900"/>
    <mergeCell ref="A901:B901"/>
    <mergeCell ref="A902:B902"/>
    <mergeCell ref="A903:B903"/>
    <mergeCell ref="A892:B892"/>
    <mergeCell ref="A893:B893"/>
    <mergeCell ref="A894:B894"/>
    <mergeCell ref="A895:B895"/>
    <mergeCell ref="A896:B896"/>
    <mergeCell ref="A897:B897"/>
    <mergeCell ref="A886:B886"/>
    <mergeCell ref="A887:B887"/>
    <mergeCell ref="A888:B888"/>
    <mergeCell ref="A889:B889"/>
    <mergeCell ref="A890:B890"/>
    <mergeCell ref="A891:B891"/>
    <mergeCell ref="A880:B880"/>
    <mergeCell ref="A881:B881"/>
    <mergeCell ref="A882:B882"/>
    <mergeCell ref="A883:B883"/>
    <mergeCell ref="A884:B884"/>
    <mergeCell ref="A885:B885"/>
    <mergeCell ref="A874:B874"/>
    <mergeCell ref="A875:B875"/>
    <mergeCell ref="A876:B876"/>
    <mergeCell ref="A877:B877"/>
    <mergeCell ref="A878:B878"/>
    <mergeCell ref="A879:B879"/>
    <mergeCell ref="A868:B868"/>
    <mergeCell ref="A869:B869"/>
    <mergeCell ref="A870:B870"/>
    <mergeCell ref="A871:B871"/>
    <mergeCell ref="A872:B872"/>
    <mergeCell ref="A873:B873"/>
    <mergeCell ref="A862:B862"/>
    <mergeCell ref="A863:B863"/>
    <mergeCell ref="A864:B864"/>
    <mergeCell ref="A865:B865"/>
    <mergeCell ref="A866:B866"/>
    <mergeCell ref="A867:B867"/>
    <mergeCell ref="A856:B856"/>
    <mergeCell ref="A857:B857"/>
    <mergeCell ref="A858:B858"/>
    <mergeCell ref="A859:B859"/>
    <mergeCell ref="A860:B860"/>
    <mergeCell ref="A861:B861"/>
    <mergeCell ref="A850:B850"/>
    <mergeCell ref="A851:B851"/>
    <mergeCell ref="A852:B852"/>
    <mergeCell ref="A853:B853"/>
    <mergeCell ref="A854:B854"/>
    <mergeCell ref="A855:B855"/>
    <mergeCell ref="A844:B844"/>
    <mergeCell ref="A845:B845"/>
    <mergeCell ref="A846:B846"/>
    <mergeCell ref="A847:B847"/>
    <mergeCell ref="A848:B848"/>
    <mergeCell ref="A849:B849"/>
    <mergeCell ref="A838:B838"/>
    <mergeCell ref="A839:B839"/>
    <mergeCell ref="A840:B840"/>
    <mergeCell ref="A841:B841"/>
    <mergeCell ref="A842:B842"/>
    <mergeCell ref="A843:B843"/>
    <mergeCell ref="A832:B832"/>
    <mergeCell ref="A833:B833"/>
    <mergeCell ref="A834:B834"/>
    <mergeCell ref="A835:B835"/>
    <mergeCell ref="A836:B836"/>
    <mergeCell ref="A837:B837"/>
    <mergeCell ref="A826:B826"/>
    <mergeCell ref="A827:B827"/>
    <mergeCell ref="A828:B828"/>
    <mergeCell ref="A829:B829"/>
    <mergeCell ref="A830:B830"/>
    <mergeCell ref="A831:B831"/>
    <mergeCell ref="A820:B820"/>
    <mergeCell ref="A821:B821"/>
    <mergeCell ref="A822:B822"/>
    <mergeCell ref="A823:B823"/>
    <mergeCell ref="A824:B824"/>
    <mergeCell ref="A825:B825"/>
    <mergeCell ref="A814:B814"/>
    <mergeCell ref="A815:B815"/>
    <mergeCell ref="A816:B816"/>
    <mergeCell ref="A817:B817"/>
    <mergeCell ref="A818:B818"/>
    <mergeCell ref="A819:B819"/>
    <mergeCell ref="A808:B808"/>
    <mergeCell ref="A809:B809"/>
    <mergeCell ref="A810:B810"/>
    <mergeCell ref="A811:B811"/>
    <mergeCell ref="A812:B812"/>
    <mergeCell ref="A813:B813"/>
    <mergeCell ref="A802:B802"/>
    <mergeCell ref="A803:B803"/>
    <mergeCell ref="A804:B804"/>
    <mergeCell ref="A805:B805"/>
    <mergeCell ref="A806:B806"/>
    <mergeCell ref="A807:B807"/>
    <mergeCell ref="A796:B796"/>
    <mergeCell ref="A797:B797"/>
    <mergeCell ref="A798:B798"/>
    <mergeCell ref="A799:B799"/>
    <mergeCell ref="A800:B800"/>
    <mergeCell ref="A801:B801"/>
    <mergeCell ref="A790:B790"/>
    <mergeCell ref="A791:B791"/>
    <mergeCell ref="A792:B792"/>
    <mergeCell ref="A793:B793"/>
    <mergeCell ref="A794:B794"/>
    <mergeCell ref="A795:B795"/>
    <mergeCell ref="A784:B784"/>
    <mergeCell ref="A785:B785"/>
    <mergeCell ref="A786:B786"/>
    <mergeCell ref="A787:B787"/>
    <mergeCell ref="A788:B788"/>
    <mergeCell ref="A789:B789"/>
    <mergeCell ref="A778:B778"/>
    <mergeCell ref="A779:B779"/>
    <mergeCell ref="A780:B780"/>
    <mergeCell ref="A781:B781"/>
    <mergeCell ref="A782:B782"/>
    <mergeCell ref="A783:B783"/>
    <mergeCell ref="A772:B772"/>
    <mergeCell ref="A773:B773"/>
    <mergeCell ref="A774:B774"/>
    <mergeCell ref="A775:B775"/>
    <mergeCell ref="A776:B776"/>
    <mergeCell ref="A777:B777"/>
    <mergeCell ref="A766:B766"/>
    <mergeCell ref="A767:B767"/>
    <mergeCell ref="A768:B768"/>
    <mergeCell ref="A769:B769"/>
    <mergeCell ref="A770:B770"/>
    <mergeCell ref="A771:B771"/>
    <mergeCell ref="A760:B760"/>
    <mergeCell ref="A761:B761"/>
    <mergeCell ref="A762:B762"/>
    <mergeCell ref="A763:B763"/>
    <mergeCell ref="A764:B764"/>
    <mergeCell ref="A765:B765"/>
    <mergeCell ref="A754:B754"/>
    <mergeCell ref="A755:B755"/>
    <mergeCell ref="A756:B756"/>
    <mergeCell ref="A757:B757"/>
    <mergeCell ref="A758:B758"/>
    <mergeCell ref="A759:B759"/>
    <mergeCell ref="A748:B748"/>
    <mergeCell ref="A749:B749"/>
    <mergeCell ref="A750:B750"/>
    <mergeCell ref="A751:B751"/>
    <mergeCell ref="A752:B752"/>
    <mergeCell ref="A753:B753"/>
    <mergeCell ref="A742:B742"/>
    <mergeCell ref="A743:B743"/>
    <mergeCell ref="A744:B744"/>
    <mergeCell ref="A745:B745"/>
    <mergeCell ref="A746:B746"/>
    <mergeCell ref="A747:B747"/>
    <mergeCell ref="A736:B736"/>
    <mergeCell ref="A737:B737"/>
    <mergeCell ref="A738:B738"/>
    <mergeCell ref="A739:B739"/>
    <mergeCell ref="A740:B740"/>
    <mergeCell ref="A741:B741"/>
    <mergeCell ref="A730:B730"/>
    <mergeCell ref="A731:B731"/>
    <mergeCell ref="A732:B732"/>
    <mergeCell ref="A733:B733"/>
    <mergeCell ref="A734:B734"/>
    <mergeCell ref="A735:B735"/>
    <mergeCell ref="A724:B724"/>
    <mergeCell ref="A725:B725"/>
    <mergeCell ref="A726:B726"/>
    <mergeCell ref="A727:B727"/>
    <mergeCell ref="A728:B728"/>
    <mergeCell ref="A729:B729"/>
    <mergeCell ref="A718:B718"/>
    <mergeCell ref="A719:B719"/>
    <mergeCell ref="A720:B720"/>
    <mergeCell ref="A721:B721"/>
    <mergeCell ref="A722:B722"/>
    <mergeCell ref="A723:B723"/>
    <mergeCell ref="A712:B712"/>
    <mergeCell ref="A713:B713"/>
    <mergeCell ref="A714:B714"/>
    <mergeCell ref="A715:B715"/>
    <mergeCell ref="A716:B716"/>
    <mergeCell ref="A717:B717"/>
    <mergeCell ref="A706:B706"/>
    <mergeCell ref="A707:B707"/>
    <mergeCell ref="A708:B708"/>
    <mergeCell ref="A709:B709"/>
    <mergeCell ref="A710:B710"/>
    <mergeCell ref="A711:B711"/>
    <mergeCell ref="A700:B700"/>
    <mergeCell ref="A701:B701"/>
    <mergeCell ref="A702:B702"/>
    <mergeCell ref="A703:B703"/>
    <mergeCell ref="A704:B704"/>
    <mergeCell ref="A705:B705"/>
    <mergeCell ref="A694:B694"/>
    <mergeCell ref="A695:B695"/>
    <mergeCell ref="A696:B696"/>
    <mergeCell ref="A697:B697"/>
    <mergeCell ref="A698:B698"/>
    <mergeCell ref="A699:B699"/>
    <mergeCell ref="A688:B688"/>
    <mergeCell ref="A689:B689"/>
    <mergeCell ref="A690:B690"/>
    <mergeCell ref="A691:B691"/>
    <mergeCell ref="A692:B692"/>
    <mergeCell ref="A693:B693"/>
    <mergeCell ref="A682:B682"/>
    <mergeCell ref="A683:B683"/>
    <mergeCell ref="A684:B684"/>
    <mergeCell ref="A685:B685"/>
    <mergeCell ref="A686:B686"/>
    <mergeCell ref="A687:B687"/>
    <mergeCell ref="A676:B676"/>
    <mergeCell ref="A677:B677"/>
    <mergeCell ref="A678:B678"/>
    <mergeCell ref="A679:B679"/>
    <mergeCell ref="A680:B680"/>
    <mergeCell ref="A681:B681"/>
    <mergeCell ref="A670:B670"/>
    <mergeCell ref="A671:B671"/>
    <mergeCell ref="A672:B672"/>
    <mergeCell ref="A673:B673"/>
    <mergeCell ref="A674:B674"/>
    <mergeCell ref="A675:B675"/>
    <mergeCell ref="A664:B664"/>
    <mergeCell ref="A665:B665"/>
    <mergeCell ref="A666:B666"/>
    <mergeCell ref="A667:B667"/>
    <mergeCell ref="A668:B668"/>
    <mergeCell ref="A669:B669"/>
    <mergeCell ref="A658:B658"/>
    <mergeCell ref="A659:B659"/>
    <mergeCell ref="A660:B660"/>
    <mergeCell ref="A661:B661"/>
    <mergeCell ref="A662:B662"/>
    <mergeCell ref="A663:B663"/>
    <mergeCell ref="A652:B652"/>
    <mergeCell ref="A653:B653"/>
    <mergeCell ref="A654:B654"/>
    <mergeCell ref="A655:B655"/>
    <mergeCell ref="A656:B656"/>
    <mergeCell ref="A657:B657"/>
    <mergeCell ref="A646:B646"/>
    <mergeCell ref="A647:B647"/>
    <mergeCell ref="A648:B648"/>
    <mergeCell ref="A649:B649"/>
    <mergeCell ref="A650:B650"/>
    <mergeCell ref="A651:B651"/>
    <mergeCell ref="A640:B640"/>
    <mergeCell ref="A641:B641"/>
    <mergeCell ref="A642:B642"/>
    <mergeCell ref="A643:B643"/>
    <mergeCell ref="A644:B644"/>
    <mergeCell ref="A645:B645"/>
    <mergeCell ref="A634:B634"/>
    <mergeCell ref="A635:B635"/>
    <mergeCell ref="A636:B636"/>
    <mergeCell ref="A637:B637"/>
    <mergeCell ref="A638:B638"/>
    <mergeCell ref="A639:B639"/>
    <mergeCell ref="A628:B628"/>
    <mergeCell ref="A629:B629"/>
    <mergeCell ref="A630:B630"/>
    <mergeCell ref="A631:B631"/>
    <mergeCell ref="A632:B632"/>
    <mergeCell ref="A633:B633"/>
    <mergeCell ref="A622:B622"/>
    <mergeCell ref="A623:B623"/>
    <mergeCell ref="A624:B624"/>
    <mergeCell ref="A625:B625"/>
    <mergeCell ref="A626:B626"/>
    <mergeCell ref="A627:B627"/>
    <mergeCell ref="A616:B616"/>
    <mergeCell ref="A617:B617"/>
    <mergeCell ref="A618:B618"/>
    <mergeCell ref="A619:B619"/>
    <mergeCell ref="A620:B620"/>
    <mergeCell ref="A621:B621"/>
    <mergeCell ref="A610:B610"/>
    <mergeCell ref="A611:B611"/>
    <mergeCell ref="A612:B612"/>
    <mergeCell ref="A613:B613"/>
    <mergeCell ref="A614:B614"/>
    <mergeCell ref="A615:B615"/>
    <mergeCell ref="A604:B604"/>
    <mergeCell ref="A605:B605"/>
    <mergeCell ref="A606:B606"/>
    <mergeCell ref="A607:B607"/>
    <mergeCell ref="A608:B608"/>
    <mergeCell ref="A609:B609"/>
    <mergeCell ref="A598:B598"/>
    <mergeCell ref="A599:B599"/>
    <mergeCell ref="A600:B600"/>
    <mergeCell ref="A601:B601"/>
    <mergeCell ref="A602:B602"/>
    <mergeCell ref="A603:B603"/>
    <mergeCell ref="A592:B592"/>
    <mergeCell ref="A593:B593"/>
    <mergeCell ref="A594:B594"/>
    <mergeCell ref="A595:B595"/>
    <mergeCell ref="A596:B596"/>
    <mergeCell ref="A597:B597"/>
    <mergeCell ref="A586:B586"/>
    <mergeCell ref="A587:B587"/>
    <mergeCell ref="A588:B588"/>
    <mergeCell ref="A589:B589"/>
    <mergeCell ref="A590:B590"/>
    <mergeCell ref="A591:B591"/>
    <mergeCell ref="A580:B580"/>
    <mergeCell ref="A581:B581"/>
    <mergeCell ref="A582:B582"/>
    <mergeCell ref="A583:B583"/>
    <mergeCell ref="A584:B584"/>
    <mergeCell ref="A585:B585"/>
    <mergeCell ref="A574:B574"/>
    <mergeCell ref="A575:B575"/>
    <mergeCell ref="A576:B576"/>
    <mergeCell ref="A577:B577"/>
    <mergeCell ref="A578:B578"/>
    <mergeCell ref="A579:B579"/>
    <mergeCell ref="A568:B568"/>
    <mergeCell ref="A569:B569"/>
    <mergeCell ref="A570:B570"/>
    <mergeCell ref="A571:B571"/>
    <mergeCell ref="A572:B572"/>
    <mergeCell ref="A573:B573"/>
    <mergeCell ref="A562:B562"/>
    <mergeCell ref="A563:B563"/>
    <mergeCell ref="A564:B564"/>
    <mergeCell ref="A565:B565"/>
    <mergeCell ref="A566:B566"/>
    <mergeCell ref="A567:B567"/>
    <mergeCell ref="A556:B556"/>
    <mergeCell ref="A557:B557"/>
    <mergeCell ref="A558:B558"/>
    <mergeCell ref="A559:B559"/>
    <mergeCell ref="A560:B560"/>
    <mergeCell ref="A561:B561"/>
    <mergeCell ref="A550:B550"/>
    <mergeCell ref="A551:B551"/>
    <mergeCell ref="A552:B552"/>
    <mergeCell ref="A553:B553"/>
    <mergeCell ref="A554:B554"/>
    <mergeCell ref="A555:B555"/>
    <mergeCell ref="A544:B544"/>
    <mergeCell ref="A545:B545"/>
    <mergeCell ref="A546:B546"/>
    <mergeCell ref="A547:B547"/>
    <mergeCell ref="A548:B548"/>
    <mergeCell ref="A549:B549"/>
    <mergeCell ref="A538:B538"/>
    <mergeCell ref="A539:B539"/>
    <mergeCell ref="A540:B540"/>
    <mergeCell ref="A541:B541"/>
    <mergeCell ref="A542:B542"/>
    <mergeCell ref="A543:B543"/>
    <mergeCell ref="A532:B532"/>
    <mergeCell ref="A533:B533"/>
    <mergeCell ref="A534:B534"/>
    <mergeCell ref="A535:B535"/>
    <mergeCell ref="A536:B536"/>
    <mergeCell ref="A537:B537"/>
    <mergeCell ref="A526:B526"/>
    <mergeCell ref="A527:B527"/>
    <mergeCell ref="A528:B528"/>
    <mergeCell ref="A529:B529"/>
    <mergeCell ref="A530:B530"/>
    <mergeCell ref="A531:B531"/>
    <mergeCell ref="A520:B520"/>
    <mergeCell ref="A521:B521"/>
    <mergeCell ref="A522:B522"/>
    <mergeCell ref="A523:B523"/>
    <mergeCell ref="A524:B524"/>
    <mergeCell ref="A525:B525"/>
    <mergeCell ref="A514:B514"/>
    <mergeCell ref="A515:B515"/>
    <mergeCell ref="A516:B516"/>
    <mergeCell ref="A517:B517"/>
    <mergeCell ref="A518:B518"/>
    <mergeCell ref="A519:B519"/>
    <mergeCell ref="A508:B508"/>
    <mergeCell ref="A509:B509"/>
    <mergeCell ref="A510:B510"/>
    <mergeCell ref="A511:B511"/>
    <mergeCell ref="A512:B512"/>
    <mergeCell ref="A513:B513"/>
    <mergeCell ref="A502:B502"/>
    <mergeCell ref="A503:B503"/>
    <mergeCell ref="A504:B504"/>
    <mergeCell ref="A505:B505"/>
    <mergeCell ref="A506:B506"/>
    <mergeCell ref="A507:B507"/>
    <mergeCell ref="A496:B496"/>
    <mergeCell ref="A497:B497"/>
    <mergeCell ref="A498:B498"/>
    <mergeCell ref="A499:B499"/>
    <mergeCell ref="A500:B500"/>
    <mergeCell ref="A501:B501"/>
    <mergeCell ref="A490:B490"/>
    <mergeCell ref="A491:B491"/>
    <mergeCell ref="A492:B492"/>
    <mergeCell ref="A493:B493"/>
    <mergeCell ref="A494:B494"/>
    <mergeCell ref="A495:B495"/>
    <mergeCell ref="A484:B484"/>
    <mergeCell ref="A485:B485"/>
    <mergeCell ref="A486:B486"/>
    <mergeCell ref="A487:B487"/>
    <mergeCell ref="A488:B488"/>
    <mergeCell ref="A489:B489"/>
    <mergeCell ref="A478:B478"/>
    <mergeCell ref="A479:B479"/>
    <mergeCell ref="A480:B480"/>
    <mergeCell ref="A481:B481"/>
    <mergeCell ref="A482:B482"/>
    <mergeCell ref="A483:B483"/>
    <mergeCell ref="A472:B472"/>
    <mergeCell ref="A473:B473"/>
    <mergeCell ref="A474:B474"/>
    <mergeCell ref="A475:B475"/>
    <mergeCell ref="A476:B476"/>
    <mergeCell ref="A477:B477"/>
    <mergeCell ref="A466:B466"/>
    <mergeCell ref="A467:B467"/>
    <mergeCell ref="A468:B468"/>
    <mergeCell ref="A469:B469"/>
    <mergeCell ref="A470:B470"/>
    <mergeCell ref="A471:B471"/>
    <mergeCell ref="A460:B460"/>
    <mergeCell ref="A461:B461"/>
    <mergeCell ref="A462:B462"/>
    <mergeCell ref="A463:B463"/>
    <mergeCell ref="A464:B464"/>
    <mergeCell ref="A465:B465"/>
    <mergeCell ref="A454:B454"/>
    <mergeCell ref="A455:B455"/>
    <mergeCell ref="A456:B456"/>
    <mergeCell ref="A457:B457"/>
    <mergeCell ref="A458:B458"/>
    <mergeCell ref="A459:B459"/>
    <mergeCell ref="A448:B448"/>
    <mergeCell ref="A449:B449"/>
    <mergeCell ref="A450:B450"/>
    <mergeCell ref="A451:B451"/>
    <mergeCell ref="A452:B452"/>
    <mergeCell ref="A453:B453"/>
    <mergeCell ref="A442:B442"/>
    <mergeCell ref="A443:B443"/>
    <mergeCell ref="A444:B444"/>
    <mergeCell ref="A445:B445"/>
    <mergeCell ref="A446:B446"/>
    <mergeCell ref="A447:B447"/>
    <mergeCell ref="A436:B436"/>
    <mergeCell ref="A437:B437"/>
    <mergeCell ref="A438:B438"/>
    <mergeCell ref="A439:B439"/>
    <mergeCell ref="A440:B440"/>
    <mergeCell ref="A441:B441"/>
    <mergeCell ref="A430:B430"/>
    <mergeCell ref="A431:B431"/>
    <mergeCell ref="A432:B432"/>
    <mergeCell ref="A433:B433"/>
    <mergeCell ref="A434:B434"/>
    <mergeCell ref="A435:B435"/>
    <mergeCell ref="A424:B424"/>
    <mergeCell ref="A425:B425"/>
    <mergeCell ref="A426:B426"/>
    <mergeCell ref="A427:B427"/>
    <mergeCell ref="A428:B428"/>
    <mergeCell ref="A429:B429"/>
    <mergeCell ref="A418:B418"/>
    <mergeCell ref="A419:B419"/>
    <mergeCell ref="A420:B420"/>
    <mergeCell ref="A421:B421"/>
    <mergeCell ref="A422:B422"/>
    <mergeCell ref="A423:B423"/>
    <mergeCell ref="A412:B412"/>
    <mergeCell ref="A413:B413"/>
    <mergeCell ref="A414:B414"/>
    <mergeCell ref="A415:B415"/>
    <mergeCell ref="A416:B416"/>
    <mergeCell ref="A417:B417"/>
    <mergeCell ref="A406:B406"/>
    <mergeCell ref="A407:B407"/>
    <mergeCell ref="A408:B408"/>
    <mergeCell ref="A409:B409"/>
    <mergeCell ref="A410:B410"/>
    <mergeCell ref="A411:B411"/>
    <mergeCell ref="A400:B400"/>
    <mergeCell ref="A401:B401"/>
    <mergeCell ref="A402:B402"/>
    <mergeCell ref="A403:B403"/>
    <mergeCell ref="A404:B404"/>
    <mergeCell ref="A405:B405"/>
    <mergeCell ref="A394:B394"/>
    <mergeCell ref="A395:B395"/>
    <mergeCell ref="A396:B396"/>
    <mergeCell ref="A397:B397"/>
    <mergeCell ref="A398:B398"/>
    <mergeCell ref="A399:B399"/>
    <mergeCell ref="A388:B388"/>
    <mergeCell ref="A389:B389"/>
    <mergeCell ref="A390:B390"/>
    <mergeCell ref="A391:B391"/>
    <mergeCell ref="A392:B392"/>
    <mergeCell ref="A393:B393"/>
    <mergeCell ref="A382:B382"/>
    <mergeCell ref="A383:B383"/>
    <mergeCell ref="A384:B384"/>
    <mergeCell ref="A385:B385"/>
    <mergeCell ref="A386:B386"/>
    <mergeCell ref="A387:B387"/>
    <mergeCell ref="A376:B376"/>
    <mergeCell ref="A377:B377"/>
    <mergeCell ref="A378:B378"/>
    <mergeCell ref="A379:B379"/>
    <mergeCell ref="A380:B380"/>
    <mergeCell ref="A381:B381"/>
    <mergeCell ref="A370:B370"/>
    <mergeCell ref="A371:B371"/>
    <mergeCell ref="A372:B372"/>
    <mergeCell ref="A373:B373"/>
    <mergeCell ref="A374:B374"/>
    <mergeCell ref="A375:B375"/>
    <mergeCell ref="A364:B364"/>
    <mergeCell ref="A365:B365"/>
    <mergeCell ref="A366:B366"/>
    <mergeCell ref="A367:B367"/>
    <mergeCell ref="A368:B368"/>
    <mergeCell ref="A369:B369"/>
    <mergeCell ref="A358:B358"/>
    <mergeCell ref="A359:B359"/>
    <mergeCell ref="A360:B360"/>
    <mergeCell ref="A361:B361"/>
    <mergeCell ref="A362:B362"/>
    <mergeCell ref="A363:B363"/>
    <mergeCell ref="A352:B352"/>
    <mergeCell ref="A353:B353"/>
    <mergeCell ref="A354:B354"/>
    <mergeCell ref="A355:B355"/>
    <mergeCell ref="A356:B356"/>
    <mergeCell ref="A357:B357"/>
    <mergeCell ref="A346:B346"/>
    <mergeCell ref="A347:B347"/>
    <mergeCell ref="A348:B348"/>
    <mergeCell ref="A349:B349"/>
    <mergeCell ref="A350:B350"/>
    <mergeCell ref="A351:B351"/>
    <mergeCell ref="A340:B340"/>
    <mergeCell ref="A341:B341"/>
    <mergeCell ref="A342:B342"/>
    <mergeCell ref="A343:B343"/>
    <mergeCell ref="A344:B344"/>
    <mergeCell ref="A345:B345"/>
    <mergeCell ref="A334:B334"/>
    <mergeCell ref="A335:B335"/>
    <mergeCell ref="A336:B336"/>
    <mergeCell ref="A337:B337"/>
    <mergeCell ref="A338:B338"/>
    <mergeCell ref="A339:B339"/>
    <mergeCell ref="A328:B328"/>
    <mergeCell ref="A329:B329"/>
    <mergeCell ref="A330:B330"/>
    <mergeCell ref="A331:B331"/>
    <mergeCell ref="A332:B332"/>
    <mergeCell ref="A333:B333"/>
    <mergeCell ref="A322:B322"/>
    <mergeCell ref="A323:B323"/>
    <mergeCell ref="A324:B324"/>
    <mergeCell ref="A325:B325"/>
    <mergeCell ref="A326:B326"/>
    <mergeCell ref="A327:B327"/>
    <mergeCell ref="A316:B316"/>
    <mergeCell ref="A317:B317"/>
    <mergeCell ref="A318:B318"/>
    <mergeCell ref="A319:B319"/>
    <mergeCell ref="A320:B320"/>
    <mergeCell ref="A321:B321"/>
    <mergeCell ref="A310:B310"/>
    <mergeCell ref="A311:B311"/>
    <mergeCell ref="A312:B312"/>
    <mergeCell ref="A313:B313"/>
    <mergeCell ref="A314:B314"/>
    <mergeCell ref="A315:B315"/>
    <mergeCell ref="A304:B304"/>
    <mergeCell ref="A305:B305"/>
    <mergeCell ref="A306:B306"/>
    <mergeCell ref="A307:B307"/>
    <mergeCell ref="A308:B308"/>
    <mergeCell ref="A309:B309"/>
    <mergeCell ref="A298:B298"/>
    <mergeCell ref="A299:B299"/>
    <mergeCell ref="A300:B300"/>
    <mergeCell ref="A301:B301"/>
    <mergeCell ref="A302:B302"/>
    <mergeCell ref="A303:B303"/>
    <mergeCell ref="A292:B292"/>
    <mergeCell ref="A293:B293"/>
    <mergeCell ref="A294:B294"/>
    <mergeCell ref="A295:B295"/>
    <mergeCell ref="A296:B296"/>
    <mergeCell ref="A297:B297"/>
    <mergeCell ref="A286:B286"/>
    <mergeCell ref="A287:B287"/>
    <mergeCell ref="A288:B288"/>
    <mergeCell ref="A289:B289"/>
    <mergeCell ref="A290:B290"/>
    <mergeCell ref="A291:B291"/>
    <mergeCell ref="A280:B280"/>
    <mergeCell ref="A281:B281"/>
    <mergeCell ref="A282:B282"/>
    <mergeCell ref="A283:B283"/>
    <mergeCell ref="A284:B284"/>
    <mergeCell ref="A285:B285"/>
    <mergeCell ref="A274:B274"/>
    <mergeCell ref="A275:B275"/>
    <mergeCell ref="A276:B276"/>
    <mergeCell ref="A277:B277"/>
    <mergeCell ref="A278:B278"/>
    <mergeCell ref="A279:B279"/>
    <mergeCell ref="A268:B268"/>
    <mergeCell ref="A269:B269"/>
    <mergeCell ref="A270:B270"/>
    <mergeCell ref="A271:B271"/>
    <mergeCell ref="A272:B272"/>
    <mergeCell ref="A273:B273"/>
    <mergeCell ref="A262:B262"/>
    <mergeCell ref="A263:B263"/>
    <mergeCell ref="A264:B264"/>
    <mergeCell ref="A265:B265"/>
    <mergeCell ref="A266:B266"/>
    <mergeCell ref="A267:B267"/>
    <mergeCell ref="A256:B256"/>
    <mergeCell ref="A257:B257"/>
    <mergeCell ref="A258:B258"/>
    <mergeCell ref="A259:B259"/>
    <mergeCell ref="A260:B260"/>
    <mergeCell ref="A261:B261"/>
    <mergeCell ref="A250:B250"/>
    <mergeCell ref="A251:B251"/>
    <mergeCell ref="A252:B252"/>
    <mergeCell ref="A253:B253"/>
    <mergeCell ref="A254:B254"/>
    <mergeCell ref="A255:B255"/>
    <mergeCell ref="A244:B244"/>
    <mergeCell ref="A245:B245"/>
    <mergeCell ref="A246:B246"/>
    <mergeCell ref="A247:B247"/>
    <mergeCell ref="A248:B248"/>
    <mergeCell ref="A249:B249"/>
    <mergeCell ref="A238:B238"/>
    <mergeCell ref="A239:B239"/>
    <mergeCell ref="A240:B240"/>
    <mergeCell ref="A241:B241"/>
    <mergeCell ref="A242:B242"/>
    <mergeCell ref="A243:B243"/>
    <mergeCell ref="B36:D36"/>
    <mergeCell ref="B38:D38"/>
    <mergeCell ref="E39:E40"/>
    <mergeCell ref="A41:D41"/>
    <mergeCell ref="A42:D42"/>
    <mergeCell ref="A237:B237"/>
    <mergeCell ref="A19:A23"/>
    <mergeCell ref="E19:E23"/>
    <mergeCell ref="A24:A37"/>
    <mergeCell ref="B24:D24"/>
    <mergeCell ref="E25:E27"/>
    <mergeCell ref="B28:D28"/>
    <mergeCell ref="E29:E30"/>
    <mergeCell ref="B31:D31"/>
    <mergeCell ref="B32:D32"/>
    <mergeCell ref="B34:D34"/>
    <mergeCell ref="A1:A5"/>
    <mergeCell ref="B1:B4"/>
    <mergeCell ref="C1:C4"/>
    <mergeCell ref="D1:D4"/>
    <mergeCell ref="AJ1:AJ4"/>
    <mergeCell ref="B5:D5"/>
    <mergeCell ref="A6:A18"/>
    <mergeCell ref="E6:E8"/>
    <mergeCell ref="B9:D9"/>
    <mergeCell ref="E10:E11"/>
    <mergeCell ref="B12:D12"/>
    <mergeCell ref="E13:E14"/>
    <mergeCell ref="B15:D15"/>
    <mergeCell ref="E16:E17"/>
    <mergeCell ref="B18:D18"/>
  </mergeCells>
  <conditionalFormatting sqref="F6:AJ8">
    <cfRule type="cellIs" dxfId="10" priority="11" operator="equal">
      <formula>0</formula>
    </cfRule>
  </conditionalFormatting>
  <conditionalFormatting sqref="F10:AJ11">
    <cfRule type="cellIs" dxfId="9" priority="10" operator="equal">
      <formula>0</formula>
    </cfRule>
  </conditionalFormatting>
  <conditionalFormatting sqref="F13:AJ14">
    <cfRule type="cellIs" dxfId="8" priority="9" operator="equal">
      <formula>0</formula>
    </cfRule>
  </conditionalFormatting>
  <conditionalFormatting sqref="F16:AJ17">
    <cfRule type="cellIs" dxfId="7" priority="8" operator="equal">
      <formula>0</formula>
    </cfRule>
  </conditionalFormatting>
  <conditionalFormatting sqref="F19:AJ23">
    <cfRule type="cellIs" dxfId="6" priority="7" operator="equal">
      <formula>0</formula>
    </cfRule>
  </conditionalFormatting>
  <conditionalFormatting sqref="F25:AJ27">
    <cfRule type="cellIs" dxfId="5" priority="6" operator="equal">
      <formula>0</formula>
    </cfRule>
  </conditionalFormatting>
  <conditionalFormatting sqref="F29:AJ30">
    <cfRule type="cellIs" dxfId="4" priority="5" operator="equal">
      <formula>0</formula>
    </cfRule>
  </conditionalFormatting>
  <conditionalFormatting sqref="F33:AJ33">
    <cfRule type="cellIs" dxfId="3" priority="4" operator="equal">
      <formula>0</formula>
    </cfRule>
  </conditionalFormatting>
  <conditionalFormatting sqref="F35:AJ35">
    <cfRule type="cellIs" dxfId="2" priority="3" operator="equal">
      <formula>0</formula>
    </cfRule>
  </conditionalFormatting>
  <conditionalFormatting sqref="F37:AJ37">
    <cfRule type="cellIs" dxfId="1" priority="2" operator="equal">
      <formula>0</formula>
    </cfRule>
  </conditionalFormatting>
  <conditionalFormatting sqref="F39:AJ40">
    <cfRule type="cellIs" dxfId="0" priority="1" operator="equal">
      <formula>0</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D62F99E17CBC54AAC600AEB1019B700" ma:contentTypeVersion="10" ma:contentTypeDescription="Kurkite naują dokumentą." ma:contentTypeScope="" ma:versionID="b76d588daed575134b0e40946a330bbd">
  <xsd:schema xmlns:xsd="http://www.w3.org/2001/XMLSchema" xmlns:xs="http://www.w3.org/2001/XMLSchema" xmlns:p="http://schemas.microsoft.com/office/2006/metadata/properties" xmlns:ns2="89409b94-1907-4fc7-8946-cd57e5ab81d1" xmlns:ns3="3db48862-3d5a-4b5b-a8ee-b1270852f994" targetNamespace="http://schemas.microsoft.com/office/2006/metadata/properties" ma:root="true" ma:fieldsID="1ddc73a716d19bac488c812e5595c646" ns2:_="" ns3:_="">
    <xsd:import namespace="89409b94-1907-4fc7-8946-cd57e5ab81d1"/>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09b94-1907-4fc7-8946-cd57e5ab8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9409b94-1907-4fc7-8946-cd57e5ab81d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64C270-56D0-4070-B2E5-66C846B1F011}"/>
</file>

<file path=customXml/itemProps2.xml><?xml version="1.0" encoding="utf-8"?>
<ds:datastoreItem xmlns:ds="http://schemas.openxmlformats.org/officeDocument/2006/customXml" ds:itemID="{EDC07DB0-5DBD-4052-AA07-401ADC5FFB50}"/>
</file>

<file path=customXml/itemProps3.xml><?xml version="1.0" encoding="utf-8"?>
<ds:datastoreItem xmlns:ds="http://schemas.openxmlformats.org/officeDocument/2006/customXml" ds:itemID="{DBD9ED62-B749-470A-A06A-5DEDE22F8FEF}"/>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 Tauperienė</dc:creator>
  <cp:keywords/>
  <dc:description/>
  <cp:lastModifiedBy>Simona Šimanskienė</cp:lastModifiedBy>
  <cp:revision/>
  <dcterms:created xsi:type="dcterms:W3CDTF">2026-02-03T20:06:01Z</dcterms:created>
  <dcterms:modified xsi:type="dcterms:W3CDTF">2026-05-29T06:26:31Z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0x0101008D62F99E17CBC54AAC600AEB1019B700</vt:lpwstr>
  </property>
  <property fmtid="{D5CDD505-2E9C-101B-9397-08002B2CF9AE}" pid="3" name="MediaServiceImageTags">
    <vt:lpwstr/>
  </property>
</Properties>
</file>